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anejamento03\Engenharia\Andamento\delegacia\LICITAÇÃO\"/>
    </mc:Choice>
  </mc:AlternateContent>
  <bookViews>
    <workbookView xWindow="0" yWindow="0" windowWidth="20400" windowHeight="7095"/>
  </bookViews>
  <sheets>
    <sheet name="Detalhamento do BDI" sheetId="1" r:id="rId1"/>
  </sheets>
  <externalReferences>
    <externalReference r:id="rId2"/>
  </externalReferences>
  <definedNames>
    <definedName name="_xlnm.Print_Area" localSheetId="0">'Detalhamento do BDI'!$A$1:$D$43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C31" i="1"/>
  <c r="C27" i="1" s="1"/>
  <c r="C35" i="1" s="1"/>
</calcChain>
</file>

<file path=xl/comments1.xml><?xml version="1.0" encoding="utf-8"?>
<comments xmlns="http://schemas.openxmlformats.org/spreadsheetml/2006/main">
  <authors>
    <author>caixa</author>
    <author>Cremilson Inácio de Souza</author>
    <author>c094707</author>
  </authors>
  <commentList>
    <comment ref="B3" authorId="0" shapeId="0">
      <text>
        <r>
          <rPr>
            <sz val="9"/>
            <color indexed="81"/>
            <rFont val="Segoe UI"/>
            <family val="2"/>
          </rPr>
          <t>Nome do Orgão  ou Empresa Executante</t>
        </r>
      </text>
    </comment>
    <comment ref="B10" authorId="1" shapeId="0">
      <text>
        <r>
          <rPr>
            <b/>
            <sz val="9"/>
            <color indexed="81"/>
            <rFont val="Tahoma"/>
            <family val="2"/>
          </rPr>
          <t>Escolha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1" shapeId="0">
      <text>
        <r>
          <rPr>
            <b/>
            <sz val="9"/>
            <color indexed="81"/>
            <rFont val="Tahoma"/>
            <family val="2"/>
          </rPr>
          <t>Escolha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" authorId="2" shapeId="0">
      <text>
        <r>
          <rPr>
            <sz val="10"/>
            <color indexed="81"/>
            <rFont val="Tahoma"/>
            <family val="2"/>
          </rPr>
          <t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</t>
        </r>
      </text>
    </comment>
    <comment ref="C19" authorId="2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C21" authorId="2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C27" authorId="2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C29" authorId="2" shapeId="0">
      <text>
        <r>
          <rPr>
            <sz val="10"/>
            <color indexed="81"/>
            <rFont val="Tahoma"/>
            <family val="2"/>
          </rPr>
          <t>COFINS (Contribuição para Financiamento da Seguridade Socia Financia a seguridade social pelo sistema S (SESC, SESI, SENAC, SENAI, SEST, SENAT, SENAR E SEBRAE).</t>
        </r>
      </text>
    </comment>
    <comment ref="C30" authorId="2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econômico.
</t>
        </r>
      </text>
    </comment>
  </commentList>
</comments>
</file>

<file path=xl/sharedStrings.xml><?xml version="1.0" encoding="utf-8"?>
<sst xmlns="http://schemas.openxmlformats.org/spreadsheetml/2006/main" count="35" uniqueCount="26">
  <si>
    <t>DETALHAMENTO DO BDI</t>
  </si>
  <si>
    <t>PROPONENTE:</t>
  </si>
  <si>
    <t>Prefeitura Municipal de Conceição do Castelo</t>
  </si>
  <si>
    <t>OBRA:</t>
  </si>
  <si>
    <t>REFORMA DELEGACIA</t>
  </si>
  <si>
    <t>CONTRATO:</t>
  </si>
  <si>
    <t>1. Regime de Contribuição Previdenciária</t>
  </si>
  <si>
    <t>Com Desoneração</t>
  </si>
  <si>
    <t>2. Tipo de Intervenção</t>
  </si>
  <si>
    <t>Edificações</t>
  </si>
  <si>
    <t>3. Incidências sobre o custo</t>
  </si>
  <si>
    <r>
      <t>Administração Central -</t>
    </r>
    <r>
      <rPr>
        <b/>
        <sz val="10"/>
        <rFont val="Arial"/>
        <family val="2"/>
      </rPr>
      <t xml:space="preserve"> AC</t>
    </r>
  </si>
  <si>
    <t>%</t>
  </si>
  <si>
    <r>
      <t>Riscos -</t>
    </r>
    <r>
      <rPr>
        <b/>
        <sz val="10"/>
        <rFont val="Arial"/>
        <family val="2"/>
      </rPr>
      <t xml:space="preserve"> R</t>
    </r>
  </si>
  <si>
    <r>
      <t>Seguros e Garantias Contratuais -</t>
    </r>
    <r>
      <rPr>
        <b/>
        <sz val="10"/>
        <rFont val="Arial"/>
        <family val="2"/>
      </rPr>
      <t xml:space="preserve"> S+G</t>
    </r>
  </si>
  <si>
    <r>
      <t xml:space="preserve">Despesas e Encargos Financeiros - </t>
    </r>
    <r>
      <rPr>
        <b/>
        <sz val="10"/>
        <rFont val="Arial"/>
        <family val="2"/>
      </rPr>
      <t>DF</t>
    </r>
  </si>
  <si>
    <r>
      <t>Lucro -</t>
    </r>
    <r>
      <rPr>
        <b/>
        <sz val="10"/>
        <rFont val="Arial"/>
        <family val="2"/>
      </rPr>
      <t xml:space="preserve"> L</t>
    </r>
  </si>
  <si>
    <t>4 – Incidências sobre o preço de venda</t>
  </si>
  <si>
    <t>Despesas Tributárias - I</t>
  </si>
  <si>
    <t>ISS</t>
  </si>
  <si>
    <t>COFINS</t>
  </si>
  <si>
    <t>PIS</t>
  </si>
  <si>
    <t>INSS</t>
  </si>
  <si>
    <t>5 – Demonstrativo de cálculo do BDI</t>
  </si>
  <si>
    <r>
      <t xml:space="preserve">BDI=    </t>
    </r>
    <r>
      <rPr>
        <u/>
        <sz val="10"/>
        <rFont val="Arial"/>
        <family val="2"/>
      </rPr>
      <t>(1+(AC+S+R+G))(1+DF)(1+L))</t>
    </r>
    <r>
      <rPr>
        <sz val="10"/>
        <rFont val="Arial"/>
        <family val="2"/>
      </rPr>
      <t xml:space="preserve">  -1 =</t>
    </r>
  </si>
  <si>
    <t>( 1- 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</si>
</sst>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3"/>
      <name val="Arial"/>
      <family val="2"/>
    </font>
    <font>
      <b/>
      <sz val="3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b/>
      <i/>
      <sz val="14"/>
      <name val="Arial"/>
      <family val="2"/>
    </font>
    <font>
      <b/>
      <sz val="10"/>
      <color indexed="10"/>
      <name val="Arial"/>
      <family val="2"/>
    </font>
    <font>
      <sz val="10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1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/>
    <xf numFmtId="0" fontId="3" fillId="0" borderId="0" xfId="1" applyNumberFormat="1" applyFont="1"/>
    <xf numFmtId="0" fontId="3" fillId="0" borderId="0" xfId="1" applyNumberFormat="1" applyFont="1" applyAlignment="1">
      <alignment horizontal="left"/>
    </xf>
    <xf numFmtId="0" fontId="4" fillId="0" borderId="0" xfId="1" applyNumberFormat="1" applyFont="1" applyBorder="1" applyAlignment="1">
      <alignment horizontal="center"/>
    </xf>
    <xf numFmtId="0" fontId="5" fillId="0" borderId="0" xfId="1" applyNumberFormat="1" applyFont="1"/>
    <xf numFmtId="0" fontId="5" fillId="0" borderId="0" xfId="1" applyNumberFormat="1" applyFont="1" applyAlignment="1">
      <alignment horizontal="left"/>
    </xf>
    <xf numFmtId="0" fontId="6" fillId="0" borderId="0" xfId="1" applyNumberFormat="1" applyFont="1" applyBorder="1" applyAlignment="1">
      <alignment horizontal="right" vertical="center"/>
    </xf>
    <xf numFmtId="10" fontId="4" fillId="2" borderId="0" xfId="1" applyNumberFormat="1" applyFont="1" applyFill="1" applyBorder="1" applyAlignment="1" applyProtection="1">
      <alignment vertical="center" wrapText="1"/>
      <protection locked="0"/>
    </xf>
    <xf numFmtId="0" fontId="4" fillId="0" borderId="0" xfId="1" applyNumberFormat="1" applyFont="1"/>
    <xf numFmtId="0" fontId="4" fillId="0" borderId="0" xfId="1" applyNumberFormat="1" applyFont="1" applyAlignment="1"/>
    <xf numFmtId="10" fontId="4" fillId="2" borderId="0" xfId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wrapText="1"/>
    </xf>
    <xf numFmtId="0" fontId="5" fillId="0" borderId="0" xfId="1" applyNumberFormat="1" applyFont="1" applyFill="1" applyBorder="1" applyAlignment="1">
      <alignment horizontal="right" vertical="center"/>
    </xf>
    <xf numFmtId="10" fontId="4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/>
    <xf numFmtId="0" fontId="4" fillId="0" borderId="0" xfId="1" applyNumberFormat="1" applyFont="1" applyFill="1" applyAlignment="1"/>
    <xf numFmtId="0" fontId="8" fillId="0" borderId="0" xfId="2" applyFont="1" applyAlignment="1" applyProtection="1"/>
    <xf numFmtId="0" fontId="7" fillId="0" borderId="0" xfId="2" applyFont="1" applyProtection="1"/>
    <xf numFmtId="0" fontId="9" fillId="0" borderId="0" xfId="2" applyFont="1" applyProtection="1"/>
    <xf numFmtId="0" fontId="10" fillId="0" borderId="0" xfId="2" applyFont="1" applyAlignment="1" applyProtection="1"/>
    <xf numFmtId="0" fontId="10" fillId="0" borderId="0" xfId="2" applyFont="1" applyAlignment="1" applyProtection="1">
      <alignment horizontal="center"/>
    </xf>
    <xf numFmtId="0" fontId="10" fillId="0" borderId="0" xfId="2" applyFont="1" applyFill="1" applyAlignment="1" applyProtection="1"/>
    <xf numFmtId="0" fontId="7" fillId="2" borderId="0" xfId="2" applyFont="1" applyFill="1" applyAlignment="1" applyProtection="1">
      <alignment horizontal="left"/>
      <protection locked="0"/>
    </xf>
    <xf numFmtId="0" fontId="7" fillId="0" borderId="0" xfId="2" applyFont="1" applyAlignment="1" applyProtection="1"/>
    <xf numFmtId="0" fontId="8" fillId="0" borderId="0" xfId="2" applyFont="1" applyAlignment="1" applyProtection="1">
      <alignment horizontal="center"/>
    </xf>
    <xf numFmtId="0" fontId="8" fillId="0" borderId="0" xfId="2" applyFont="1" applyFill="1" applyAlignment="1" applyProtection="1"/>
    <xf numFmtId="0" fontId="7" fillId="0" borderId="0" xfId="2" applyFont="1" applyAlignment="1" applyProtection="1">
      <alignment horizontal="left"/>
    </xf>
    <xf numFmtId="0" fontId="9" fillId="0" borderId="0" xfId="2" applyFont="1" applyAlignment="1" applyProtection="1"/>
    <xf numFmtId="0" fontId="7" fillId="0" borderId="0" xfId="2" applyFont="1" applyAlignment="1" applyProtection="1">
      <alignment horizontal="center"/>
    </xf>
    <xf numFmtId="0" fontId="7" fillId="0" borderId="0" xfId="2" applyFont="1" applyFill="1" applyAlignment="1" applyProtection="1">
      <alignment horizontal="center"/>
    </xf>
    <xf numFmtId="0" fontId="10" fillId="0" borderId="0" xfId="2" applyFont="1" applyFill="1" applyAlignment="1" applyProtection="1">
      <alignment horizontal="center"/>
    </xf>
    <xf numFmtId="0" fontId="7" fillId="0" borderId="0" xfId="2" applyFont="1" applyAlignment="1" applyProtection="1">
      <alignment horizontal="right"/>
    </xf>
    <xf numFmtId="0" fontId="7" fillId="0" borderId="1" xfId="2" applyFont="1" applyBorder="1" applyAlignment="1" applyProtection="1">
      <alignment horizontal="justify" vertical="top" wrapText="1"/>
    </xf>
    <xf numFmtId="2" fontId="7" fillId="2" borderId="2" xfId="2" applyNumberFormat="1" applyFont="1" applyFill="1" applyBorder="1" applyAlignment="1" applyProtection="1">
      <alignment horizontal="center" vertical="top" wrapText="1"/>
      <protection locked="0"/>
    </xf>
    <xf numFmtId="0" fontId="7" fillId="0" borderId="3" xfId="2" applyFont="1" applyFill="1" applyBorder="1" applyAlignment="1" applyProtection="1">
      <alignment horizontal="center" vertical="top"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Protection="1"/>
    <xf numFmtId="0" fontId="11" fillId="0" borderId="4" xfId="2" applyFont="1" applyBorder="1" applyAlignment="1" applyProtection="1">
      <alignment horizontal="justify" vertical="top" wrapText="1"/>
    </xf>
    <xf numFmtId="2" fontId="7" fillId="0" borderId="4" xfId="2" applyNumberFormat="1" applyFont="1" applyFill="1" applyBorder="1" applyAlignment="1" applyProtection="1">
      <alignment horizontal="center" vertical="top" wrapText="1"/>
    </xf>
    <xf numFmtId="0" fontId="7" fillId="0" borderId="4" xfId="2" applyFont="1" applyFill="1" applyBorder="1" applyAlignment="1" applyProtection="1">
      <alignment horizontal="center" vertical="top" wrapText="1"/>
    </xf>
    <xf numFmtId="0" fontId="7" fillId="0" borderId="0" xfId="2" applyFont="1" applyBorder="1" applyAlignment="1" applyProtection="1">
      <alignment horizontal="center"/>
    </xf>
    <xf numFmtId="0" fontId="7" fillId="0" borderId="0" xfId="2" applyFont="1" applyFill="1" applyBorder="1" applyAlignment="1" applyProtection="1">
      <alignment horizontal="center"/>
    </xf>
    <xf numFmtId="0" fontId="10" fillId="0" borderId="0" xfId="2" applyFont="1" applyBorder="1" applyAlignment="1" applyProtection="1">
      <alignment horizontal="center"/>
    </xf>
    <xf numFmtId="0" fontId="10" fillId="0" borderId="0" xfId="2" applyFont="1" applyFill="1" applyBorder="1" applyAlignment="1" applyProtection="1">
      <alignment horizontal="center"/>
    </xf>
    <xf numFmtId="0" fontId="8" fillId="0" borderId="1" xfId="2" applyFont="1" applyBorder="1" applyAlignment="1" applyProtection="1">
      <alignment horizontal="justify"/>
    </xf>
    <xf numFmtId="2" fontId="8" fillId="0" borderId="2" xfId="2" applyNumberFormat="1" applyFont="1" applyBorder="1" applyAlignment="1" applyProtection="1">
      <alignment horizontal="center"/>
    </xf>
    <xf numFmtId="0" fontId="8" fillId="0" borderId="3" xfId="2" applyFont="1" applyFill="1" applyBorder="1" applyAlignment="1" applyProtection="1">
      <alignment horizontal="center" vertical="top" wrapText="1"/>
    </xf>
    <xf numFmtId="0" fontId="11" fillId="0" borderId="1" xfId="2" applyFont="1" applyBorder="1" applyAlignment="1" applyProtection="1">
      <alignment horizontal="left" vertical="top" wrapText="1" indent="2"/>
    </xf>
    <xf numFmtId="2" fontId="7" fillId="0" borderId="2" xfId="2" applyNumberFormat="1" applyFont="1" applyFill="1" applyBorder="1" applyAlignment="1" applyProtection="1">
      <alignment horizontal="center" vertical="top" wrapText="1"/>
    </xf>
    <xf numFmtId="2" fontId="7" fillId="0" borderId="3" xfId="2" applyNumberFormat="1" applyFont="1" applyFill="1" applyBorder="1" applyAlignment="1" applyProtection="1">
      <alignment horizontal="center" vertical="top" wrapText="1"/>
    </xf>
    <xf numFmtId="10" fontId="14" fillId="3" borderId="5" xfId="3" applyNumberFormat="1" applyFont="1" applyFill="1" applyBorder="1" applyAlignment="1" applyProtection="1">
      <alignment horizontal="center" vertical="center" wrapText="1"/>
    </xf>
    <xf numFmtId="10" fontId="14" fillId="3" borderId="6" xfId="3" applyNumberFormat="1" applyFont="1" applyFill="1" applyBorder="1" applyAlignment="1" applyProtection="1">
      <alignment horizontal="center" vertical="center" wrapText="1"/>
    </xf>
    <xf numFmtId="10" fontId="15" fillId="0" borderId="0" xfId="4" applyNumberFormat="1" applyFont="1" applyBorder="1" applyAlignment="1" applyProtection="1">
      <alignment horizontal="left" vertical="center" wrapText="1"/>
    </xf>
    <xf numFmtId="10" fontId="14" fillId="3" borderId="7" xfId="3" applyNumberFormat="1" applyFont="1" applyFill="1" applyBorder="1" applyAlignment="1" applyProtection="1">
      <alignment horizontal="center" vertical="center" wrapText="1"/>
    </xf>
    <xf numFmtId="10" fontId="14" fillId="3" borderId="8" xfId="3" applyNumberFormat="1" applyFont="1" applyFill="1" applyBorder="1" applyAlignment="1" applyProtection="1">
      <alignment horizontal="center" vertical="center" wrapText="1"/>
    </xf>
    <xf numFmtId="10" fontId="16" fillId="0" borderId="0" xfId="4" applyNumberFormat="1" applyFont="1" applyProtection="1"/>
    <xf numFmtId="164" fontId="16" fillId="0" borderId="0" xfId="4" applyNumberFormat="1" applyFont="1" applyAlignment="1" applyProtection="1">
      <alignment horizontal="center"/>
    </xf>
    <xf numFmtId="0" fontId="7" fillId="0" borderId="0" xfId="2" applyFont="1" applyFill="1" applyProtection="1"/>
    <xf numFmtId="0" fontId="17" fillId="0" borderId="0" xfId="2" applyFont="1" applyAlignment="1" applyProtection="1">
      <alignment horizontal="left"/>
    </xf>
    <xf numFmtId="0" fontId="8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0" fontId="19" fillId="2" borderId="9" xfId="1" applyFont="1" applyFill="1" applyBorder="1" applyAlignment="1" applyProtection="1">
      <alignment horizontal="center" vertical="center"/>
      <protection locked="0"/>
    </xf>
    <xf numFmtId="0" fontId="18" fillId="2" borderId="0" xfId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2"/>
    <cellStyle name="Normal 4" xfId="1"/>
    <cellStyle name="Porcentagem 2" xfId="3"/>
    <cellStyle name="Porcentagem 2 2" xfId="4"/>
  </cellStyles>
  <dxfs count="1"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DI/Modelo%20de%20Detalhamento%20do%20%20BDI%20V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hamento do BDI"/>
      <sheetName val="Auxiliar"/>
    </sheetNames>
    <sheetDataSet>
      <sheetData sheetId="0"/>
      <sheetData sheetId="1">
        <row r="18">
          <cell r="A18" t="str">
            <v>Atende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43"/>
  <sheetViews>
    <sheetView showGridLines="0" tabSelected="1" zoomScaleNormal="100" zoomScaleSheetLayoutView="100" workbookViewId="0">
      <selection activeCell="B43" sqref="B43"/>
    </sheetView>
  </sheetViews>
  <sheetFormatPr defaultRowHeight="12.75" x14ac:dyDescent="0.2"/>
  <cols>
    <col min="1" max="1" width="11" style="21" bestFit="1" customWidth="1"/>
    <col min="2" max="2" width="40.42578125" style="21" customWidth="1"/>
    <col min="3" max="3" width="11.7109375" style="32" customWidth="1"/>
    <col min="4" max="4" width="3.140625" style="61" bestFit="1" customWidth="1"/>
    <col min="5" max="5" width="11" style="21" bestFit="1" customWidth="1"/>
    <col min="6" max="6" width="34.42578125" style="21" customWidth="1"/>
    <col min="7" max="7" width="9.140625" style="21"/>
    <col min="8" max="8" width="45.42578125" style="21" customWidth="1"/>
    <col min="9" max="16384" width="9.140625" style="21"/>
  </cols>
  <sheetData>
    <row r="1" spans="1:9" s="3" customFormat="1" ht="15.75" x14ac:dyDescent="0.25">
      <c r="A1" s="1" t="s">
        <v>0</v>
      </c>
      <c r="B1" s="1"/>
      <c r="C1" s="1"/>
      <c r="D1" s="1"/>
      <c r="E1" s="2"/>
      <c r="F1" s="2"/>
      <c r="I1" s="4"/>
    </row>
    <row r="2" spans="1:9" s="6" customFormat="1" x14ac:dyDescent="0.2">
      <c r="A2" s="5"/>
      <c r="B2" s="5"/>
      <c r="C2" s="5"/>
      <c r="D2" s="5"/>
      <c r="E2" s="5"/>
      <c r="F2" s="5"/>
      <c r="I2" s="7"/>
    </row>
    <row r="3" spans="1:9" s="10" customFormat="1" x14ac:dyDescent="0.2">
      <c r="A3" s="8" t="s">
        <v>1</v>
      </c>
      <c r="B3" s="9" t="s">
        <v>2</v>
      </c>
      <c r="C3" s="9"/>
      <c r="D3" s="9"/>
      <c r="E3" s="5"/>
      <c r="H3" s="11"/>
    </row>
    <row r="4" spans="1:9" s="10" customFormat="1" x14ac:dyDescent="0.2">
      <c r="A4" s="8" t="s">
        <v>3</v>
      </c>
      <c r="B4" s="9" t="s">
        <v>4</v>
      </c>
      <c r="C4" s="9"/>
      <c r="D4" s="9"/>
      <c r="E4" s="5"/>
      <c r="H4" s="11"/>
    </row>
    <row r="5" spans="1:9" s="10" customFormat="1" x14ac:dyDescent="0.2">
      <c r="A5" s="8" t="s">
        <v>5</v>
      </c>
      <c r="B5" s="12"/>
      <c r="C5" s="13"/>
      <c r="D5" s="14"/>
      <c r="E5" s="5"/>
      <c r="H5" s="11"/>
    </row>
    <row r="6" spans="1:9" s="10" customFormat="1" x14ac:dyDescent="0.2">
      <c r="A6" s="15"/>
      <c r="B6" s="16"/>
      <c r="C6" s="13"/>
      <c r="D6" s="14"/>
      <c r="E6" s="5"/>
      <c r="H6" s="11"/>
    </row>
    <row r="7" spans="1:9" s="18" customFormat="1" x14ac:dyDescent="0.2">
      <c r="A7" s="15"/>
      <c r="B7" s="16"/>
      <c r="C7" s="17"/>
      <c r="E7" s="5"/>
      <c r="H7" s="19"/>
    </row>
    <row r="8" spans="1:9" x14ac:dyDescent="0.2">
      <c r="A8" s="20" t="s">
        <v>6</v>
      </c>
      <c r="B8" s="20"/>
      <c r="C8" s="20"/>
      <c r="D8" s="20"/>
    </row>
    <row r="9" spans="1:9" s="22" customFormat="1" ht="6" x14ac:dyDescent="0.15">
      <c r="B9" s="23"/>
      <c r="C9" s="24"/>
      <c r="D9" s="25"/>
    </row>
    <row r="10" spans="1:9" x14ac:dyDescent="0.2">
      <c r="B10" s="26" t="s">
        <v>7</v>
      </c>
      <c r="C10" s="26"/>
      <c r="D10" s="26"/>
    </row>
    <row r="11" spans="1:9" x14ac:dyDescent="0.2">
      <c r="B11" s="27"/>
      <c r="C11" s="28"/>
      <c r="D11" s="29"/>
      <c r="H11" s="30"/>
    </row>
    <row r="12" spans="1:9" x14ac:dyDescent="0.2">
      <c r="A12" s="20" t="s">
        <v>8</v>
      </c>
      <c r="B12" s="20"/>
      <c r="C12" s="20"/>
      <c r="D12" s="20"/>
    </row>
    <row r="13" spans="1:9" s="22" customFormat="1" ht="6" x14ac:dyDescent="0.15">
      <c r="B13" s="31"/>
      <c r="C13" s="24"/>
      <c r="D13" s="25"/>
    </row>
    <row r="14" spans="1:9" x14ac:dyDescent="0.2">
      <c r="B14" s="26" t="s">
        <v>9</v>
      </c>
      <c r="C14" s="26"/>
      <c r="D14" s="26"/>
    </row>
    <row r="15" spans="1:9" x14ac:dyDescent="0.2">
      <c r="B15" s="32"/>
      <c r="D15" s="33"/>
      <c r="E15" s="32"/>
      <c r="F15" s="32"/>
    </row>
    <row r="16" spans="1:9" x14ac:dyDescent="0.2">
      <c r="A16" s="20" t="s">
        <v>10</v>
      </c>
      <c r="B16" s="20"/>
      <c r="C16" s="20"/>
      <c r="D16" s="20"/>
    </row>
    <row r="17" spans="1:6" s="22" customFormat="1" ht="6" x14ac:dyDescent="0.15">
      <c r="B17" s="31"/>
      <c r="C17" s="24"/>
      <c r="D17" s="34"/>
    </row>
    <row r="18" spans="1:6" x14ac:dyDescent="0.2">
      <c r="A18" s="35"/>
      <c r="B18" s="36" t="s">
        <v>11</v>
      </c>
      <c r="C18" s="37">
        <v>3</v>
      </c>
      <c r="D18" s="38" t="s">
        <v>12</v>
      </c>
      <c r="F18" s="39"/>
    </row>
    <row r="19" spans="1:6" x14ac:dyDescent="0.2">
      <c r="A19" s="35"/>
      <c r="B19" s="36" t="s">
        <v>13</v>
      </c>
      <c r="C19" s="37">
        <v>0.97</v>
      </c>
      <c r="D19" s="38" t="s">
        <v>12</v>
      </c>
      <c r="F19" s="39"/>
    </row>
    <row r="20" spans="1:6" ht="15" x14ac:dyDescent="0.25">
      <c r="A20" s="35"/>
      <c r="B20" s="36" t="s">
        <v>14</v>
      </c>
      <c r="C20" s="37">
        <v>0.8</v>
      </c>
      <c r="D20" s="38" t="s">
        <v>12</v>
      </c>
      <c r="F20" s="39"/>
    </row>
    <row r="21" spans="1:6" ht="15" x14ac:dyDescent="0.25">
      <c r="A21" s="35"/>
      <c r="B21" s="36" t="s">
        <v>15</v>
      </c>
      <c r="C21" s="37">
        <v>0.59</v>
      </c>
      <c r="D21" s="38" t="s">
        <v>12</v>
      </c>
      <c r="F21" s="39"/>
    </row>
    <row r="22" spans="1:6" ht="15" x14ac:dyDescent="0.25">
      <c r="A22" s="40"/>
      <c r="B22" s="41"/>
      <c r="C22" s="42"/>
      <c r="D22" s="43"/>
      <c r="E22" s="40"/>
      <c r="F22" s="39"/>
    </row>
    <row r="23" spans="1:6" ht="15" x14ac:dyDescent="0.25">
      <c r="A23" s="35"/>
      <c r="B23" s="36" t="s">
        <v>16</v>
      </c>
      <c r="C23" s="37">
        <v>6.16</v>
      </c>
      <c r="D23" s="38" t="s">
        <v>12</v>
      </c>
      <c r="F23" s="39"/>
    </row>
    <row r="24" spans="1:6" ht="12.75" customHeight="1" x14ac:dyDescent="0.25">
      <c r="C24" s="44"/>
      <c r="D24" s="45"/>
    </row>
    <row r="25" spans="1:6" ht="12.75" customHeight="1" x14ac:dyDescent="0.25">
      <c r="A25" s="20" t="s">
        <v>17</v>
      </c>
      <c r="B25" s="20"/>
      <c r="C25" s="20"/>
      <c r="D25" s="20"/>
    </row>
    <row r="26" spans="1:6" s="22" customFormat="1" ht="6" x14ac:dyDescent="0.15">
      <c r="B26" s="31"/>
      <c r="C26" s="46"/>
      <c r="D26" s="47"/>
    </row>
    <row r="27" spans="1:6" ht="15" x14ac:dyDescent="0.25">
      <c r="A27" s="35"/>
      <c r="B27" s="48" t="s">
        <v>18</v>
      </c>
      <c r="C27" s="49">
        <f>C28+C29+C30+C31</f>
        <v>10.65</v>
      </c>
      <c r="D27" s="50" t="s">
        <v>12</v>
      </c>
      <c r="F27" s="39"/>
    </row>
    <row r="28" spans="1:6" ht="15" x14ac:dyDescent="0.25">
      <c r="B28" s="51" t="s">
        <v>19</v>
      </c>
      <c r="C28" s="37">
        <v>5</v>
      </c>
      <c r="D28" s="38" t="s">
        <v>12</v>
      </c>
      <c r="F28" s="39"/>
    </row>
    <row r="29" spans="1:6" ht="15" x14ac:dyDescent="0.25">
      <c r="B29" s="51" t="s">
        <v>20</v>
      </c>
      <c r="C29" s="52">
        <v>3</v>
      </c>
      <c r="D29" s="53" t="s">
        <v>12</v>
      </c>
      <c r="F29" s="39"/>
    </row>
    <row r="30" spans="1:6" ht="12.75" customHeight="1" x14ac:dyDescent="0.25">
      <c r="B30" s="51" t="s">
        <v>21</v>
      </c>
      <c r="C30" s="52">
        <v>0.65</v>
      </c>
      <c r="D30" s="53" t="s">
        <v>12</v>
      </c>
    </row>
    <row r="31" spans="1:6" ht="12.75" customHeight="1" x14ac:dyDescent="0.25">
      <c r="B31" s="51" t="s">
        <v>22</v>
      </c>
      <c r="C31" s="52">
        <f>IF(B10="Com Desoneração",2,0)</f>
        <v>2</v>
      </c>
      <c r="D31" s="38" t="s">
        <v>12</v>
      </c>
    </row>
    <row r="32" spans="1:6" ht="12.75" customHeight="1" x14ac:dyDescent="0.25">
      <c r="D32" s="33"/>
    </row>
    <row r="33" spans="1:6" ht="15" x14ac:dyDescent="0.25">
      <c r="A33" s="20" t="s">
        <v>23</v>
      </c>
      <c r="B33" s="20"/>
      <c r="C33" s="20"/>
      <c r="D33" s="20"/>
    </row>
    <row r="34" spans="1:6" s="22" customFormat="1" ht="6" x14ac:dyDescent="0.15">
      <c r="B34" s="31"/>
      <c r="C34" s="24"/>
      <c r="D34" s="25"/>
    </row>
    <row r="35" spans="1:6" ht="12.75" customHeight="1" x14ac:dyDescent="0.25">
      <c r="B35" s="44" t="s">
        <v>24</v>
      </c>
      <c r="C35" s="54">
        <f>ROUND((((1+($C$18/100)+($C$20/100)+($C$19/100))*(1+($C$21/100))*(1+($C$23/100)))/(1-$C$27/100)-1),4)</f>
        <v>0.25219999999999998</v>
      </c>
      <c r="D35" s="55"/>
      <c r="F35" s="56" t="str">
        <f>[1]Auxiliar!A18</f>
        <v>Atende</v>
      </c>
    </row>
    <row r="36" spans="1:6" ht="12.75" customHeight="1" x14ac:dyDescent="0.25">
      <c r="B36" s="32" t="s">
        <v>25</v>
      </c>
      <c r="C36" s="57"/>
      <c r="D36" s="58"/>
      <c r="F36" s="59"/>
    </row>
    <row r="37" spans="1:6" ht="15" x14ac:dyDescent="0.25">
      <c r="C37" s="60"/>
    </row>
    <row r="38" spans="1:6" ht="15" x14ac:dyDescent="0.25">
      <c r="A38" s="62"/>
    </row>
    <row r="39" spans="1:6" ht="15" x14ac:dyDescent="0.25">
      <c r="A39" s="62"/>
    </row>
    <row r="40" spans="1:6" ht="15" x14ac:dyDescent="0.25">
      <c r="A40" s="62"/>
    </row>
    <row r="41" spans="1:6" ht="15" x14ac:dyDescent="0.25">
      <c r="A41" s="63"/>
      <c r="B41" s="63"/>
      <c r="C41" s="64"/>
      <c r="D41" s="64"/>
    </row>
    <row r="42" spans="1:6" ht="15" x14ac:dyDescent="0.25">
      <c r="B42" s="65"/>
      <c r="C42" s="64"/>
      <c r="D42" s="64"/>
    </row>
    <row r="43" spans="1:6" ht="15" x14ac:dyDescent="0.25">
      <c r="B43" s="66"/>
      <c r="C43" s="64"/>
      <c r="D43" s="64"/>
    </row>
  </sheetData>
  <sheetProtection sheet="1" objects="1" scenarios="1" selectLockedCells="1" autoFilter="0"/>
  <protectedRanges>
    <protectedRange sqref="C18:C21" name="Intervalo1"/>
    <protectedRange sqref="C22:C23 C28:C31" name="Intervalo2"/>
  </protectedRanges>
  <mergeCells count="11">
    <mergeCell ref="B14:D14"/>
    <mergeCell ref="A16:D16"/>
    <mergeCell ref="A25:D25"/>
    <mergeCell ref="A33:D33"/>
    <mergeCell ref="C35:D36"/>
    <mergeCell ref="A1:D1"/>
    <mergeCell ref="B3:D3"/>
    <mergeCell ref="B4:D4"/>
    <mergeCell ref="A8:D8"/>
    <mergeCell ref="B10:D10"/>
    <mergeCell ref="A12:D12"/>
  </mergeCells>
  <conditionalFormatting sqref="F35">
    <cfRule type="cellIs" dxfId="0" priority="1" stopIfTrue="1" operator="equal">
      <formula>"Atende"</formula>
    </cfRule>
  </conditionalFormatting>
  <dataValidations count="3">
    <dataValidation type="list" allowBlank="1" showInputMessage="1" showErrorMessage="1" sqref="B14">
      <mc:AlternateContent xmlns:x12ac="http://schemas.microsoft.com/office/spreadsheetml/2011/1/ac" xmlns:mc="http://schemas.openxmlformats.org/markup-compatibility/2006">
        <mc:Choice Requires="x12ac">
          <x12ac:list>Edificações, Fornecimento de Materiais e Equipamentos," Redes de Água, Esgoto ou Correlatas", Rodovias e Ferrovias," Portuárias, Marítimas e Fluviais"," Estudos, Projetos, Planos e Gerenciamento"</x12ac:list>
        </mc:Choice>
        <mc:Fallback>
          <formula1>"Edificações, Fornecimento de Materiais e Equipamentos, Redes de Água, Esgoto ou Correlatas, Rodovias e Ferrovias, Portuárias, Marítimas e Fluviais, Estudos, Projetos, Planos e Gerenciamento"</formula1>
        </mc:Fallback>
      </mc:AlternateContent>
    </dataValidation>
    <dataValidation type="list" allowBlank="1" showInputMessage="1" showErrorMessage="1" sqref="B10:D10">
      <formula1>"Com Desoneração, Sem Desoneração"</formula1>
    </dataValidation>
    <dataValidation type="list" allowBlank="1" showInputMessage="1" showErrorMessage="1" sqref="C14:D14">
      <mc:AlternateContent xmlns:x12ac="http://schemas.microsoft.com/office/spreadsheetml/2011/1/ac" xmlns:mc="http://schemas.openxmlformats.org/markup-compatibility/2006">
        <mc:Choice Requires="x12ac">
          <x12ac:list>Edificações, Fornecimento de Materiais e Equipamentos," Redes de Água, Esgoto ou Correlatas", Rodovias e Ferrovias," Portuárias, Marítimas e Fluviais"</x12ac:list>
        </mc:Choice>
        <mc:Fallback>
          <formula1>"Edificações, Fornecimento de Materiais e Equipamentos, Redes de Água, Esgoto ou Correlatas, Rodovias e Ferrovias, Portuárias, Marítimas e Fluviais"</formula1>
        </mc:Fallback>
      </mc:AlternateContent>
    </dataValidation>
  </dataValidations>
  <printOptions horizontalCentered="1"/>
  <pageMargins left="0.78740157480314965" right="0.78740157480314965" top="1.5748031496062993" bottom="0.39370078740157483" header="0.51181102362204722" footer="0.51181102362204722"/>
  <pageSetup paperSize="9" scale="12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Detalhamento do BDI</vt:lpstr>
      <vt:lpstr>'Detalhamento do BDI'!Area_de_impressao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2017-06-13T18:40:31Z</dcterms:created>
  <dcterms:modified xsi:type="dcterms:W3CDTF">2017-06-13T18:41:04Z</dcterms:modified>
</cp:coreProperties>
</file>