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53222"/>
  <mc:AlternateContent xmlns:mc="http://schemas.openxmlformats.org/markup-compatibility/2006">
    <mc:Choice Requires="x15">
      <x15ac:absPath xmlns:x15ac="http://schemas.microsoft.com/office/spreadsheetml/2010/11/ac" url="D:\Usuários\AssCom\Desktop\"/>
    </mc:Choice>
  </mc:AlternateContent>
  <bookViews>
    <workbookView xWindow="0" yWindow="0" windowWidth="20490" windowHeight="7695" tabRatio="707" firstSheet="3" activeTab="6"/>
  </bookViews>
  <sheets>
    <sheet name="1.1-Orçamento - Anexo IV" sheetId="1" r:id="rId1"/>
    <sheet name="2.1 -Composição 01 - Anexo IV" sheetId="8" r:id="rId2"/>
    <sheet name="2.2 -Cotação 01 - Anexo IV" sheetId="10" r:id="rId3"/>
    <sheet name="1.5 -Det. do BDI - Anexo V" sheetId="7" r:id="rId4"/>
    <sheet name="1.4-C.Fís.Financeiro - Anexo VI" sheetId="5" r:id="rId5"/>
    <sheet name="1.3-MEM. DESCRITIVO - Anexo VII" sheetId="9" r:id="rId6"/>
    <sheet name="1.2 M. de Cálculo - Anexo VIII " sheetId="4" r:id="rId7"/>
    <sheet name="Aço" sheetId="6" state="hidden" r:id="rId8"/>
    <sheet name="Planilha1" sheetId="11" state="hidden" r:id="rId9"/>
  </sheets>
  <externalReferences>
    <externalReference r:id="rId10"/>
  </externalReferences>
  <definedNames>
    <definedName name="_xlnm.Print_Area" localSheetId="0">'1.1-Orçamento - Anexo IV'!$B$2:$L$69</definedName>
    <definedName name="_xlnm.Print_Area" localSheetId="6">'1.2 M. de Cálculo - Anexo VIII '!$B$2:$H$60</definedName>
    <definedName name="_xlnm.Print_Area" localSheetId="5">'1.3-MEM. DESCRITIVO - Anexo VII'!$B$2:$G$77</definedName>
    <definedName name="_xlnm.Print_Area" localSheetId="4">'1.4-C.Fís.Financeiro - Anexo VI'!$B$2:$J$43</definedName>
    <definedName name="_xlnm.Print_Area" localSheetId="3">'1.5 -Det. do BDI - Anexo V'!$A$1:$D$43</definedName>
    <definedName name="_xlnm.Print_Area" localSheetId="1">'2.1 -Composição 01 - Anexo IV'!$B$2:$K$37</definedName>
    <definedName name="_xlnm.Print_Area" localSheetId="2">'2.2 -Cotação 01 - Anexo IV'!$B$2:$J$11</definedName>
    <definedName name="_xlnm.Print_Area" localSheetId="7">Aço!$A$1:$Z$73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59" i="1" l="1"/>
  <c r="L58" i="1"/>
  <c r="L57" i="1"/>
  <c r="L52" i="1"/>
  <c r="L51" i="1"/>
  <c r="L50" i="1"/>
  <c r="L34" i="1"/>
  <c r="L46" i="1"/>
  <c r="L45" i="1"/>
  <c r="L44" i="1"/>
  <c r="L43" i="1"/>
  <c r="L42" i="1"/>
  <c r="L41" i="1"/>
  <c r="L37" i="1"/>
  <c r="L36" i="1"/>
  <c r="L35" i="1"/>
  <c r="L26" i="1"/>
  <c r="L25" i="1"/>
  <c r="L24" i="1"/>
  <c r="L23" i="1"/>
  <c r="H16" i="1"/>
  <c r="H17" i="1"/>
  <c r="H18" i="1"/>
  <c r="H19" i="1"/>
  <c r="P59" i="1"/>
  <c r="P58" i="1"/>
  <c r="P57" i="1"/>
  <c r="P52" i="1"/>
  <c r="P51" i="1"/>
  <c r="P50" i="1"/>
  <c r="P46" i="1"/>
  <c r="P45" i="1"/>
  <c r="P44" i="1"/>
  <c r="P43" i="1"/>
  <c r="P42" i="1"/>
  <c r="P41" i="1"/>
  <c r="P37" i="1"/>
  <c r="P36" i="1"/>
  <c r="P35" i="1"/>
  <c r="P34" i="1"/>
  <c r="P26" i="1"/>
  <c r="P25" i="1"/>
  <c r="P24" i="1"/>
  <c r="P23" i="1"/>
  <c r="P19" i="1"/>
  <c r="P18" i="1"/>
  <c r="P17" i="1"/>
  <c r="P16" i="1"/>
  <c r="O59" i="1"/>
  <c r="O58" i="1"/>
  <c r="O57" i="1"/>
  <c r="O52" i="1"/>
  <c r="O51" i="1"/>
  <c r="O50" i="1"/>
  <c r="O46" i="1"/>
  <c r="O45" i="1"/>
  <c r="O44" i="1"/>
  <c r="O43" i="1"/>
  <c r="O42" i="1"/>
  <c r="O41" i="1"/>
  <c r="O37" i="1"/>
  <c r="O36" i="1"/>
  <c r="O35" i="1"/>
  <c r="O34" i="1"/>
  <c r="O24" i="1"/>
  <c r="O23" i="1"/>
  <c r="O19" i="1"/>
  <c r="O18" i="1"/>
  <c r="O17" i="1"/>
  <c r="O16" i="1"/>
  <c r="L16" i="1" l="1"/>
  <c r="J10" i="10" l="1"/>
  <c r="J9" i="10"/>
  <c r="J8" i="10"/>
  <c r="J11" i="10" s="1"/>
  <c r="H53" i="1" s="1"/>
  <c r="L53" i="1" s="1"/>
  <c r="E8" i="10"/>
  <c r="L76" i="6" l="1"/>
  <c r="L75" i="6"/>
  <c r="L74" i="6"/>
  <c r="N62" i="6"/>
  <c r="N61" i="6"/>
  <c r="N60" i="6"/>
  <c r="Z63" i="6"/>
  <c r="Z62" i="6"/>
  <c r="Z41" i="6"/>
  <c r="Z40" i="6"/>
  <c r="Z39" i="6"/>
  <c r="L47" i="6"/>
  <c r="L46" i="6"/>
  <c r="L45" i="6"/>
  <c r="L44" i="6"/>
  <c r="L43" i="6"/>
  <c r="B64" i="9" l="1"/>
  <c r="B49" i="9"/>
  <c r="B38" i="9"/>
  <c r="B29" i="9" l="1"/>
  <c r="B26" i="9"/>
  <c r="B19" i="9"/>
  <c r="B14" i="9"/>
  <c r="G25" i="4" l="1"/>
  <c r="G25" i="1"/>
  <c r="G24" i="1"/>
  <c r="K24" i="1" s="1"/>
  <c r="G23" i="1"/>
  <c r="K23" i="1" s="1"/>
  <c r="H26" i="1"/>
  <c r="H25" i="1"/>
  <c r="H24" i="1"/>
  <c r="H23" i="1"/>
  <c r="C17" i="5"/>
  <c r="G26" i="1"/>
  <c r="K26" i="1" l="1"/>
  <c r="K25" i="1"/>
  <c r="I26" i="1"/>
  <c r="I23" i="1"/>
  <c r="I24" i="1"/>
  <c r="I25" i="1"/>
  <c r="K34" i="8"/>
  <c r="K29" i="8"/>
  <c r="K28" i="8"/>
  <c r="K27" i="8"/>
  <c r="H24" i="8"/>
  <c r="K21" i="8"/>
  <c r="K20" i="8"/>
  <c r="K19" i="8"/>
  <c r="K16" i="8"/>
  <c r="K15" i="8"/>
  <c r="K14" i="8"/>
  <c r="K17" i="8" s="1"/>
  <c r="K22" i="8" l="1"/>
  <c r="K27" i="1"/>
  <c r="I27" i="1"/>
  <c r="D17" i="5" s="1"/>
  <c r="K30" i="8"/>
  <c r="K23" i="8"/>
  <c r="K24" i="8" s="1"/>
  <c r="K25" i="8" s="1"/>
  <c r="K35" i="8" s="1"/>
  <c r="K36" i="8" l="1"/>
  <c r="K37" i="8"/>
  <c r="P30" i="1" s="1"/>
  <c r="E17" i="5"/>
  <c r="K17" i="5" s="1"/>
  <c r="H30" i="1"/>
  <c r="L30" i="1" s="1"/>
  <c r="H59" i="1"/>
  <c r="H58" i="1"/>
  <c r="H57" i="1"/>
  <c r="H46" i="1"/>
  <c r="H45" i="1"/>
  <c r="H44" i="1"/>
  <c r="H43" i="1"/>
  <c r="H42" i="1"/>
  <c r="H41" i="1"/>
  <c r="H37" i="1"/>
  <c r="H36" i="1"/>
  <c r="H35" i="1"/>
  <c r="H34" i="1"/>
  <c r="L19" i="1"/>
  <c r="L18" i="1"/>
  <c r="L17" i="1"/>
  <c r="F35" i="7"/>
  <c r="C35" i="7"/>
  <c r="C31" i="7"/>
  <c r="C27" i="7"/>
  <c r="N52" i="1"/>
  <c r="H52" i="1" s="1"/>
  <c r="N51" i="1"/>
  <c r="H51" i="1" s="1"/>
  <c r="N50" i="1"/>
  <c r="H50" i="1" s="1"/>
  <c r="G59" i="1"/>
  <c r="K59" i="1" s="1"/>
  <c r="G58" i="1"/>
  <c r="K58" i="1" s="1"/>
  <c r="G57" i="1"/>
  <c r="K57" i="1" s="1"/>
  <c r="G53" i="1"/>
  <c r="G52" i="1"/>
  <c r="K52" i="1" s="1"/>
  <c r="G51" i="1"/>
  <c r="K51" i="1" s="1"/>
  <c r="G50" i="1"/>
  <c r="K50" i="1" s="1"/>
  <c r="G46" i="1"/>
  <c r="K46" i="1" s="1"/>
  <c r="G45" i="1"/>
  <c r="K45" i="1" s="1"/>
  <c r="G44" i="1"/>
  <c r="K44" i="1" s="1"/>
  <c r="G43" i="1"/>
  <c r="K43" i="1" s="1"/>
  <c r="G42" i="1"/>
  <c r="K42" i="1" s="1"/>
  <c r="G41" i="1"/>
  <c r="K41" i="1" s="1"/>
  <c r="G37" i="1"/>
  <c r="K37" i="1" s="1"/>
  <c r="G36" i="1"/>
  <c r="K36" i="1" s="1"/>
  <c r="G35" i="1"/>
  <c r="K35" i="1" s="1"/>
  <c r="G34" i="1"/>
  <c r="K34" i="1" s="1"/>
  <c r="G30" i="1"/>
  <c r="G19" i="1"/>
  <c r="K19" i="1" s="1"/>
  <c r="G18" i="1"/>
  <c r="K18" i="1" s="1"/>
  <c r="G17" i="1"/>
  <c r="K17" i="1" s="1"/>
  <c r="G16" i="1"/>
  <c r="K16" i="1" s="1"/>
  <c r="H71" i="6"/>
  <c r="I71" i="6" s="1"/>
  <c r="J71" i="6" s="1"/>
  <c r="L71" i="6" s="1"/>
  <c r="H70" i="6"/>
  <c r="I70" i="6" s="1"/>
  <c r="J70" i="6" s="1"/>
  <c r="L70" i="6" s="1"/>
  <c r="I69" i="6"/>
  <c r="J69" i="6" s="1"/>
  <c r="L69" i="6" s="1"/>
  <c r="I68" i="6"/>
  <c r="J68" i="6" s="1"/>
  <c r="L68" i="6" s="1"/>
  <c r="H67" i="6"/>
  <c r="I67" i="6" s="1"/>
  <c r="J67" i="6" s="1"/>
  <c r="L67" i="6" s="1"/>
  <c r="H66" i="6"/>
  <c r="I66" i="6" s="1"/>
  <c r="J66" i="6" s="1"/>
  <c r="L66" i="6" s="1"/>
  <c r="H65" i="6"/>
  <c r="I65" i="6" s="1"/>
  <c r="J65" i="6" s="1"/>
  <c r="L65" i="6" s="1"/>
  <c r="V57" i="6"/>
  <c r="W57" i="6" s="1"/>
  <c r="X57" i="6" s="1"/>
  <c r="Z57" i="6" s="1"/>
  <c r="H57" i="6"/>
  <c r="I57" i="6" s="1"/>
  <c r="J57" i="6" s="1"/>
  <c r="L57" i="6" s="1"/>
  <c r="V56" i="6"/>
  <c r="W56" i="6" s="1"/>
  <c r="X56" i="6" s="1"/>
  <c r="Z56" i="6" s="1"/>
  <c r="H56" i="6"/>
  <c r="I56" i="6" s="1"/>
  <c r="J56" i="6" s="1"/>
  <c r="L56" i="6" s="1"/>
  <c r="V55" i="6"/>
  <c r="W55" i="6" s="1"/>
  <c r="X55" i="6" s="1"/>
  <c r="Z55" i="6" s="1"/>
  <c r="H55" i="6"/>
  <c r="I55" i="6" s="1"/>
  <c r="J55" i="6" s="1"/>
  <c r="L55" i="6" s="1"/>
  <c r="V54" i="6"/>
  <c r="W54" i="6" s="1"/>
  <c r="X54" i="6" s="1"/>
  <c r="Z54" i="6" s="1"/>
  <c r="H54" i="6"/>
  <c r="I54" i="6" s="1"/>
  <c r="J54" i="6" s="1"/>
  <c r="L54" i="6" s="1"/>
  <c r="V53" i="6"/>
  <c r="W53" i="6" s="1"/>
  <c r="X53" i="6" s="1"/>
  <c r="Z53" i="6" s="1"/>
  <c r="H53" i="6"/>
  <c r="I53" i="6" s="1"/>
  <c r="J53" i="6" s="1"/>
  <c r="L53" i="6" s="1"/>
  <c r="V52" i="6"/>
  <c r="W52" i="6" s="1"/>
  <c r="X52" i="6" s="1"/>
  <c r="Z52" i="6" s="1"/>
  <c r="H52" i="6"/>
  <c r="I52" i="6" s="1"/>
  <c r="J52" i="6" s="1"/>
  <c r="L52" i="6" s="1"/>
  <c r="V51" i="6"/>
  <c r="W51" i="6" s="1"/>
  <c r="X51" i="6" s="1"/>
  <c r="Z51" i="6" s="1"/>
  <c r="H51" i="6"/>
  <c r="I51" i="6" s="1"/>
  <c r="J51" i="6" s="1"/>
  <c r="L51" i="6" s="1"/>
  <c r="V50" i="6"/>
  <c r="W50" i="6" s="1"/>
  <c r="X50" i="6" s="1"/>
  <c r="Z50" i="6" s="1"/>
  <c r="AA51" i="6" s="1"/>
  <c r="H50" i="6"/>
  <c r="I50" i="6" s="1"/>
  <c r="J50" i="6" s="1"/>
  <c r="L50" i="6" s="1"/>
  <c r="N51" i="6" s="1"/>
  <c r="H39" i="6"/>
  <c r="I39" i="6" s="1"/>
  <c r="J39" i="6" s="1"/>
  <c r="L39" i="6" s="1"/>
  <c r="I38" i="6"/>
  <c r="J38" i="6" s="1"/>
  <c r="L38" i="6" s="1"/>
  <c r="I37" i="6"/>
  <c r="J37" i="6" s="1"/>
  <c r="L37" i="6" s="1"/>
  <c r="I36" i="6"/>
  <c r="J36" i="6" s="1"/>
  <c r="L36" i="6" s="1"/>
  <c r="V35" i="6"/>
  <c r="W35" i="6" s="1"/>
  <c r="X35" i="6" s="1"/>
  <c r="Z35" i="6" s="1"/>
  <c r="H35" i="6"/>
  <c r="I35" i="6" s="1"/>
  <c r="J35" i="6" s="1"/>
  <c r="L35" i="6" s="1"/>
  <c r="V34" i="6"/>
  <c r="W34" i="6" s="1"/>
  <c r="X34" i="6" s="1"/>
  <c r="Z34" i="6" s="1"/>
  <c r="H34" i="6"/>
  <c r="I34" i="6" s="1"/>
  <c r="J34" i="6" s="1"/>
  <c r="L34" i="6" s="1"/>
  <c r="V33" i="6"/>
  <c r="W33" i="6" s="1"/>
  <c r="X33" i="6" s="1"/>
  <c r="Z33" i="6" s="1"/>
  <c r="H33" i="6"/>
  <c r="I33" i="6" s="1"/>
  <c r="J33" i="6" s="1"/>
  <c r="L33" i="6" s="1"/>
  <c r="V32" i="6"/>
  <c r="W32" i="6" s="1"/>
  <c r="X32" i="6" s="1"/>
  <c r="Z32" i="6" s="1"/>
  <c r="H32" i="6"/>
  <c r="I32" i="6" s="1"/>
  <c r="J32" i="6" s="1"/>
  <c r="L32" i="6" s="1"/>
  <c r="V31" i="6"/>
  <c r="W31" i="6" s="1"/>
  <c r="X31" i="6" s="1"/>
  <c r="Z31" i="6" s="1"/>
  <c r="H31" i="6"/>
  <c r="I31" i="6" s="1"/>
  <c r="J31" i="6" s="1"/>
  <c r="L31" i="6" s="1"/>
  <c r="V30" i="6"/>
  <c r="W30" i="6" s="1"/>
  <c r="X30" i="6" s="1"/>
  <c r="Z30" i="6" s="1"/>
  <c r="H30" i="6"/>
  <c r="I30" i="6" s="1"/>
  <c r="J30" i="6" s="1"/>
  <c r="L30" i="6" s="1"/>
  <c r="V29" i="6"/>
  <c r="W29" i="6" s="1"/>
  <c r="X29" i="6" s="1"/>
  <c r="Z29" i="6" s="1"/>
  <c r="H29" i="6"/>
  <c r="I29" i="6" s="1"/>
  <c r="J29" i="6" s="1"/>
  <c r="L29" i="6" s="1"/>
  <c r="V28" i="6"/>
  <c r="W28" i="6" s="1"/>
  <c r="X28" i="6" s="1"/>
  <c r="Z28" i="6" s="1"/>
  <c r="AA29" i="6" s="1"/>
  <c r="H28" i="6"/>
  <c r="I28" i="6" s="1"/>
  <c r="J28" i="6" s="1"/>
  <c r="L28" i="6" s="1"/>
  <c r="V20" i="6"/>
  <c r="W20" i="6" s="1"/>
  <c r="X20" i="6" s="1"/>
  <c r="Z20" i="6" s="1"/>
  <c r="V19" i="6"/>
  <c r="W19" i="6" s="1"/>
  <c r="X19" i="6" s="1"/>
  <c r="Z19" i="6" s="1"/>
  <c r="V18" i="6"/>
  <c r="W18" i="6" s="1"/>
  <c r="X18" i="6" s="1"/>
  <c r="Z18" i="6" s="1"/>
  <c r="H18" i="6"/>
  <c r="I18" i="6" s="1"/>
  <c r="J18" i="6" s="1"/>
  <c r="L18" i="6" s="1"/>
  <c r="V17" i="6"/>
  <c r="W17" i="6" s="1"/>
  <c r="X17" i="6" s="1"/>
  <c r="Z17" i="6" s="1"/>
  <c r="H17" i="6"/>
  <c r="I17" i="6" s="1"/>
  <c r="J17" i="6" s="1"/>
  <c r="L17" i="6" s="1"/>
  <c r="V16" i="6"/>
  <c r="W16" i="6" s="1"/>
  <c r="X16" i="6" s="1"/>
  <c r="Z16" i="6" s="1"/>
  <c r="H16" i="6"/>
  <c r="I16" i="6" s="1"/>
  <c r="J16" i="6" s="1"/>
  <c r="L16" i="6" s="1"/>
  <c r="V15" i="6"/>
  <c r="W15" i="6" s="1"/>
  <c r="X15" i="6" s="1"/>
  <c r="Z15" i="6" s="1"/>
  <c r="H15" i="6"/>
  <c r="I15" i="6" s="1"/>
  <c r="J15" i="6" s="1"/>
  <c r="L15" i="6" s="1"/>
  <c r="V14" i="6"/>
  <c r="W14" i="6" s="1"/>
  <c r="X14" i="6" s="1"/>
  <c r="Z14" i="6" s="1"/>
  <c r="H14" i="6"/>
  <c r="I14" i="6" s="1"/>
  <c r="J14" i="6" s="1"/>
  <c r="L14" i="6" s="1"/>
  <c r="V13" i="6"/>
  <c r="W13" i="6" s="1"/>
  <c r="X13" i="6" s="1"/>
  <c r="Z13" i="6" s="1"/>
  <c r="H13" i="6"/>
  <c r="I13" i="6" s="1"/>
  <c r="J13" i="6" s="1"/>
  <c r="L13" i="6" s="1"/>
  <c r="V12" i="6"/>
  <c r="W12" i="6" s="1"/>
  <c r="X12" i="6" s="1"/>
  <c r="Z12" i="6" s="1"/>
  <c r="H12" i="6"/>
  <c r="I12" i="6" s="1"/>
  <c r="J12" i="6" s="1"/>
  <c r="L12" i="6" s="1"/>
  <c r="V11" i="6"/>
  <c r="W11" i="6" s="1"/>
  <c r="X11" i="6" s="1"/>
  <c r="Z11" i="6" s="1"/>
  <c r="H11" i="6"/>
  <c r="I11" i="6" s="1"/>
  <c r="J11" i="6" s="1"/>
  <c r="L11" i="6" s="1"/>
  <c r="V10" i="6"/>
  <c r="W10" i="6" s="1"/>
  <c r="X10" i="6" s="1"/>
  <c r="Z10" i="6" s="1"/>
  <c r="H10" i="6"/>
  <c r="I10" i="6" s="1"/>
  <c r="J10" i="6" s="1"/>
  <c r="L10" i="6" s="1"/>
  <c r="V9" i="6"/>
  <c r="W9" i="6" s="1"/>
  <c r="X9" i="6" s="1"/>
  <c r="Z9" i="6" s="1"/>
  <c r="H9" i="6"/>
  <c r="I9" i="6" s="1"/>
  <c r="J9" i="6" s="1"/>
  <c r="L9" i="6" s="1"/>
  <c r="V8" i="6"/>
  <c r="W8" i="6" s="1"/>
  <c r="X8" i="6" s="1"/>
  <c r="Z8" i="6" s="1"/>
  <c r="H8" i="6"/>
  <c r="I8" i="6" s="1"/>
  <c r="J8" i="6" s="1"/>
  <c r="L8" i="6" s="1"/>
  <c r="V7" i="6"/>
  <c r="W7" i="6" s="1"/>
  <c r="X7" i="6" s="1"/>
  <c r="Z7" i="6" s="1"/>
  <c r="H7" i="6"/>
  <c r="I7" i="6" s="1"/>
  <c r="J7" i="6" s="1"/>
  <c r="L7" i="6" s="1"/>
  <c r="V6" i="6"/>
  <c r="W6" i="6" s="1"/>
  <c r="X6" i="6" s="1"/>
  <c r="Z6" i="6" s="1"/>
  <c r="H6" i="6"/>
  <c r="I6" i="6" s="1"/>
  <c r="J6" i="6" s="1"/>
  <c r="L6" i="6" s="1"/>
  <c r="V5" i="6"/>
  <c r="W5" i="6" s="1"/>
  <c r="X5" i="6" s="1"/>
  <c r="Z5" i="6" s="1"/>
  <c r="H5" i="6"/>
  <c r="I5" i="6" s="1"/>
  <c r="J5" i="6" s="1"/>
  <c r="L5" i="6" s="1"/>
  <c r="V4" i="6"/>
  <c r="W4" i="6" s="1"/>
  <c r="X4" i="6" s="1"/>
  <c r="Z4" i="6" s="1"/>
  <c r="H4" i="6"/>
  <c r="I4" i="6" s="1"/>
  <c r="J4" i="6" s="1"/>
  <c r="L4" i="6" s="1"/>
  <c r="V3" i="6"/>
  <c r="W3" i="6" s="1"/>
  <c r="X3" i="6" s="1"/>
  <c r="Z3" i="6" s="1"/>
  <c r="H3" i="6"/>
  <c r="I3" i="6" s="1"/>
  <c r="J3" i="6" s="1"/>
  <c r="L3" i="6" s="1"/>
  <c r="V2" i="6"/>
  <c r="W2" i="6" s="1"/>
  <c r="X2" i="6" s="1"/>
  <c r="Z2" i="6" s="1"/>
  <c r="H2" i="6"/>
  <c r="I2" i="6" s="1"/>
  <c r="J2" i="6" s="1"/>
  <c r="L2" i="6" s="1"/>
  <c r="K20" i="1" l="1"/>
  <c r="K60" i="1"/>
  <c r="K30" i="1"/>
  <c r="K31" i="1" s="1"/>
  <c r="I53" i="1"/>
  <c r="K53" i="1"/>
  <c r="K54" i="1" s="1"/>
  <c r="K38" i="1"/>
  <c r="K47" i="1"/>
  <c r="Q2" i="1"/>
  <c r="L62" i="1" s="1"/>
  <c r="I36" i="1"/>
  <c r="I57" i="1"/>
  <c r="I16" i="1"/>
  <c r="I37" i="1"/>
  <c r="I44" i="1"/>
  <c r="I51" i="1"/>
  <c r="I58" i="1"/>
  <c r="I19" i="1"/>
  <c r="I50" i="1"/>
  <c r="I17" i="1"/>
  <c r="I34" i="1"/>
  <c r="I41" i="1"/>
  <c r="I45" i="1"/>
  <c r="I52" i="1"/>
  <c r="I59" i="1"/>
  <c r="I43" i="1"/>
  <c r="I18" i="1"/>
  <c r="I35" i="1"/>
  <c r="I42" i="1"/>
  <c r="I46" i="1"/>
  <c r="I30" i="1"/>
  <c r="L42" i="6"/>
  <c r="Z25" i="6"/>
  <c r="Z24" i="6"/>
  <c r="Z23" i="6"/>
  <c r="AA15" i="6"/>
  <c r="L19" i="6"/>
  <c r="L20" i="6" s="1"/>
  <c r="L22" i="6"/>
  <c r="N15" i="6"/>
  <c r="L21" i="6"/>
  <c r="L60" i="6"/>
  <c r="N54" i="6" s="1"/>
  <c r="L23" i="6"/>
  <c r="L61" i="6"/>
  <c r="N56" i="6" s="1"/>
  <c r="Z60" i="6"/>
  <c r="AA54" i="6" s="1"/>
  <c r="AA10" i="6"/>
  <c r="L41" i="6"/>
  <c r="Z21" i="6"/>
  <c r="Z22" i="6" s="1"/>
  <c r="N10" i="6"/>
  <c r="Z37" i="6"/>
  <c r="AA32" i="6" s="1"/>
  <c r="L40" i="6"/>
  <c r="Z38" i="6"/>
  <c r="AA34" i="6" s="1"/>
  <c r="Z36" i="6"/>
  <c r="L58" i="6"/>
  <c r="L59" i="6" s="1"/>
  <c r="Z61" i="6"/>
  <c r="Z58" i="6"/>
  <c r="L72" i="6"/>
  <c r="K62" i="1" l="1"/>
  <c r="I20" i="1"/>
  <c r="AA23" i="6"/>
  <c r="M21" i="6"/>
  <c r="B77" i="6"/>
  <c r="AA56" i="6"/>
  <c r="Q66" i="6"/>
  <c r="N32" i="6"/>
  <c r="Q65" i="6"/>
  <c r="N30" i="6"/>
  <c r="B76" i="6"/>
  <c r="L73" i="6"/>
  <c r="R65" i="6" s="1"/>
  <c r="C27" i="5" l="1"/>
  <c r="C25" i="5"/>
  <c r="C23" i="5"/>
  <c r="C21" i="5"/>
  <c r="C19" i="5"/>
  <c r="C15" i="5"/>
  <c r="E16" i="4" l="1"/>
  <c r="I31" i="1" l="1"/>
  <c r="D19" i="5" s="1"/>
  <c r="I60" i="1"/>
  <c r="D27" i="5" l="1"/>
  <c r="E19" i="5"/>
  <c r="F19" i="5"/>
  <c r="D15" i="5"/>
  <c r="J27" i="5"/>
  <c r="K27" i="5" s="1"/>
  <c r="I54" i="1"/>
  <c r="D25" i="5" s="1"/>
  <c r="I47" i="1"/>
  <c r="D23" i="5" s="1"/>
  <c r="I38" i="1"/>
  <c r="D21" i="5" s="1"/>
  <c r="F21" i="5" l="1"/>
  <c r="I62" i="1"/>
  <c r="D29" i="5"/>
  <c r="F23" i="5"/>
  <c r="F29" i="5" s="1"/>
  <c r="G23" i="5"/>
  <c r="G29" i="5" s="1"/>
  <c r="E15" i="5"/>
  <c r="E29" i="5" s="1"/>
  <c r="H23" i="5"/>
  <c r="G21" i="5"/>
  <c r="K19" i="5"/>
  <c r="I25" i="5"/>
  <c r="I29" i="5" s="1"/>
  <c r="H25" i="5"/>
  <c r="H29" i="5" s="1"/>
  <c r="J25" i="5"/>
  <c r="J29" i="5" s="1"/>
  <c r="F31" i="5" l="1"/>
  <c r="I31" i="5"/>
  <c r="D18" i="5"/>
  <c r="D20" i="5"/>
  <c r="D22" i="5"/>
  <c r="J31" i="5"/>
  <c r="D26" i="5"/>
  <c r="D24" i="5"/>
  <c r="H31" i="5"/>
  <c r="G31" i="5"/>
  <c r="D28" i="5"/>
  <c r="D16" i="5"/>
  <c r="K25" i="5"/>
  <c r="K21" i="5"/>
  <c r="K23" i="5"/>
  <c r="E16" i="5"/>
  <c r="K15" i="5"/>
  <c r="K30" i="5" l="1"/>
  <c r="D31" i="5"/>
  <c r="E31" i="5"/>
  <c r="E32" i="5" s="1"/>
  <c r="F32" i="5" s="1"/>
  <c r="G32" i="5" s="1"/>
  <c r="E30" i="5"/>
  <c r="F30" i="5" s="1"/>
  <c r="G30" i="5" s="1"/>
  <c r="H30" i="5" l="1"/>
  <c r="I30" i="5" s="1"/>
  <c r="J30" i="5" s="1"/>
  <c r="H32" i="5"/>
  <c r="I32" i="5" s="1"/>
  <c r="J32" i="5" s="1"/>
</calcChain>
</file>

<file path=xl/comments1.xml><?xml version="1.0" encoding="utf-8"?>
<comments xmlns="http://schemas.openxmlformats.org/spreadsheetml/2006/main">
  <authors>
    <author>caixa</author>
    <author>Cremilson Inácio de Souza</author>
    <author>c094707</author>
  </authors>
  <commentList>
    <comment ref="B3" authorId="0" shapeId="0">
      <text>
        <r>
          <rPr>
            <sz val="9"/>
            <color indexed="81"/>
            <rFont val="Segoe UI"/>
            <family val="2"/>
          </rPr>
          <t>Nome do Orgão  ou Empresa Executante</t>
        </r>
      </text>
    </comment>
    <comment ref="B10" authorId="1" shapeId="0">
      <text>
        <r>
          <rPr>
            <b/>
            <sz val="9"/>
            <color indexed="81"/>
            <rFont val="Tahoma"/>
            <family val="2"/>
          </rPr>
          <t>Escolha</t>
        </r>
        <r>
          <rPr>
            <sz val="9"/>
            <color indexed="81"/>
            <rFont val="Tahoma"/>
            <family val="2"/>
          </rPr>
          <t xml:space="preserve">
</t>
        </r>
      </text>
    </comment>
    <comment ref="B14" authorId="1" shapeId="0">
      <text>
        <r>
          <rPr>
            <b/>
            <sz val="9"/>
            <color indexed="81"/>
            <rFont val="Tahoma"/>
            <family val="2"/>
          </rPr>
          <t>Escolha</t>
        </r>
        <r>
          <rPr>
            <sz val="9"/>
            <color indexed="81"/>
            <rFont val="Tahoma"/>
            <family val="2"/>
          </rPr>
          <t xml:space="preserve">
</t>
        </r>
      </text>
    </comment>
    <comment ref="C18" authorId="2" shapeId="0">
      <text>
        <r>
          <rPr>
            <sz val="10"/>
            <color indexed="81"/>
            <rFont val="Tahoma"/>
            <family val="2"/>
          </rPr>
          <t>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C19" authorId="2" shapeId="0">
      <text>
        <r>
          <rPr>
            <sz val="10"/>
            <color indexed="81"/>
            <rFont val="Tahoma"/>
            <family val="2"/>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r>
          <rPr>
            <sz val="10"/>
            <color indexed="81"/>
            <rFont val="Tahoma"/>
            <family val="2"/>
          </rPr>
          <t xml:space="preserve">
</t>
        </r>
      </text>
    </comment>
    <comment ref="C21" authorId="2" shapeId="0">
      <text>
        <r>
          <rPr>
            <sz val="10"/>
            <color indexed="81"/>
            <rFont val="Tahoma"/>
            <family val="2"/>
          </rPr>
          <t xml:space="preserve">Remuneração de recursos investidos pelo contratado na execução da obra em benefício de contratante.
Se o contratante não dá um adiantamento para o início da obra, o contratado deverá investir um capital sobre o qual terá uma despesa financeira correspondente ao prazo entre o desembolso e o recebimento (consideramos 30 dias).
 É sugerido adotar o valor dos rendimentos do CDB. 
</t>
        </r>
      </text>
    </comment>
    <comment ref="C23" authorId="2" shapeId="0">
      <text>
        <r>
          <rPr>
            <sz val="10"/>
            <color indexed="81"/>
            <rFont val="Tahoma"/>
            <family val="2"/>
          </rPr>
          <t>O lucro de uma determinada obra é o resultado financeiro positivo resultante da diferença entre todas as receitas e das despesas da obra.
Este valor, após o recolhimento do Imposto de renda é o lucro da Empresa, ou sua remuneração.</t>
        </r>
        <r>
          <rPr>
            <b/>
            <sz val="10"/>
            <color indexed="81"/>
            <rFont val="Tahoma"/>
            <family val="2"/>
          </rPr>
          <t xml:space="preserve">
</t>
        </r>
      </text>
    </comment>
    <comment ref="C27" authorId="2" shapeId="0">
      <text>
        <r>
          <rPr>
            <sz val="10"/>
            <color indexed="81"/>
            <rFont val="Tahoma"/>
            <family val="2"/>
          </rPr>
          <t>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C29" authorId="2" shapeId="0">
      <text>
        <r>
          <rPr>
            <sz val="10"/>
            <color indexed="81"/>
            <rFont val="Tahoma"/>
            <family val="2"/>
          </rPr>
          <t>COFINS (Contribuição para Financiamento da Seguridade Socia Financia a seguridade social pelo sistema S (SESC, SESI, SENAC, SENAI, SEST, SENAT, SENAR E SEBRAE).</t>
        </r>
      </text>
    </comment>
    <comment ref="C30" authorId="2" shapeId="0">
      <text>
        <r>
          <rPr>
            <sz val="10"/>
            <color indexed="81"/>
            <rFont val="Tahoma"/>
            <family val="2"/>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<sst xmlns="http://schemas.openxmlformats.org/spreadsheetml/2006/main" count="778" uniqueCount="334">
  <si>
    <t>R$</t>
  </si>
  <si>
    <t>Sub-Total 06</t>
  </si>
  <si>
    <t>m</t>
  </si>
  <si>
    <t>Dreno de PVC D -&gt; 50 mm</t>
  </si>
  <si>
    <t>6.1</t>
  </si>
  <si>
    <t>DER</t>
  </si>
  <si>
    <t>Serviços de ACABAMENTOS</t>
  </si>
  <si>
    <t>6.0</t>
  </si>
  <si>
    <t>Preço Total</t>
  </si>
  <si>
    <t>Preço Unit.</t>
  </si>
  <si>
    <t>Quant.</t>
  </si>
  <si>
    <t>Unid.</t>
  </si>
  <si>
    <t>Item</t>
  </si>
  <si>
    <t>Referência</t>
  </si>
  <si>
    <t>Sub-Total 05</t>
  </si>
  <si>
    <t>5.2</t>
  </si>
  <si>
    <t>m²</t>
  </si>
  <si>
    <t>5.1</t>
  </si>
  <si>
    <t>Serviços de SUPERESTRUTURA</t>
  </si>
  <si>
    <t>5.0</t>
  </si>
  <si>
    <t>Sub-Total 04</t>
  </si>
  <si>
    <t>dm³</t>
  </si>
  <si>
    <t>Aparelho de apoio de neoprene fretado, fornecimento e assentamento, inclusive grauteamento e transporte do neoprene</t>
  </si>
  <si>
    <t>m3</t>
  </si>
  <si>
    <t>4.4</t>
  </si>
  <si>
    <t>Concreto estrutural fck -&gt; 30,0 MPa, tudo incluído</t>
  </si>
  <si>
    <t>4.3</t>
  </si>
  <si>
    <t>Kg</t>
  </si>
  <si>
    <t>4.2</t>
  </si>
  <si>
    <t>m2</t>
  </si>
  <si>
    <t>Formas planas de madeirit meso e superestrutura com 1 reaproveitamento esp. -&gt; 17 mm, inclusive fornecimento e transporte das madeiras</t>
  </si>
  <si>
    <t>4.1</t>
  </si>
  <si>
    <t>Serviços de MESOESTRUTURA</t>
  </si>
  <si>
    <t>4.0</t>
  </si>
  <si>
    <t>Sub-Total 03</t>
  </si>
  <si>
    <t>m³</t>
  </si>
  <si>
    <t>Concreto de regularização, tudo incluído</t>
  </si>
  <si>
    <t>3.1</t>
  </si>
  <si>
    <t>Serviços de INFRAESTRUTURA</t>
  </si>
  <si>
    <t>3.0</t>
  </si>
  <si>
    <t>Sub-Total 02</t>
  </si>
  <si>
    <t>und</t>
  </si>
  <si>
    <t>2.1</t>
  </si>
  <si>
    <t>Serviços de ESTAQUEAMENTO</t>
  </si>
  <si>
    <t>2.0</t>
  </si>
  <si>
    <t>Sub-Total 01</t>
  </si>
  <si>
    <t>Placa de obra nas dimensões de 3,0 x 6,0 m, padrão DER-ES</t>
  </si>
  <si>
    <t>1.2</t>
  </si>
  <si>
    <t>Barracão em chapa compensada 12mm e pont. 8x8cm, piso cimentado e cobertura de telhas fibrocimento 6mm, incl. ponto de luz</t>
  </si>
  <si>
    <t>1.1</t>
  </si>
  <si>
    <t>Serviços Preliminares</t>
  </si>
  <si>
    <t>1.0</t>
  </si>
  <si>
    <t>Furação, fornecimento e fixação de grampos diam.25 mm com resina epoxi (prof. 90 cm)</t>
  </si>
  <si>
    <t>Composição</t>
  </si>
  <si>
    <t>5.3</t>
  </si>
  <si>
    <t>5.4</t>
  </si>
  <si>
    <t>Vigas pré-moldadas CL.45, vão de 18,00 m,
inclusive transporte, descarga e assentamento das vigas</t>
  </si>
  <si>
    <t>Cotação</t>
  </si>
  <si>
    <t>Escoramento e cimbramento (pontes e pontilhões), inclusive fornecimento e transporte das madeiras com 3 reaproveitamentos</t>
  </si>
  <si>
    <t>Placas pré-moldadas para passeio</t>
  </si>
  <si>
    <t>6.2</t>
  </si>
  <si>
    <t>Guarda corpo metálico</t>
  </si>
  <si>
    <t>6.3</t>
  </si>
  <si>
    <t>Aço CA-50 grossa, diâmetro de 12.5 a 25 mm, fornecimento, dobragem e colocação nas formas</t>
  </si>
  <si>
    <t>Aço CA-50 média, diâmetro de 6.3 a 10.0 mm, fornecimento, dobragem e colocação nas formas</t>
  </si>
  <si>
    <t>Formas planas de madeirit meso e superestrutura com 2 reaproveitamentos esp. = 17 mm, inclusive fornecimento e transporte das madeiras</t>
  </si>
  <si>
    <r>
      <rPr>
        <b/>
        <sz val="12"/>
        <rFont val="Arial"/>
        <family val="2"/>
      </rPr>
      <t xml:space="preserve">Proprietário: </t>
    </r>
    <r>
      <rPr>
        <sz val="12"/>
        <rFont val="Arial"/>
        <family val="2"/>
      </rPr>
      <t>Prefeitura Municipal de Conceição do Castelo</t>
    </r>
  </si>
  <si>
    <r>
      <rPr>
        <b/>
        <sz val="12"/>
        <rFont val="Arial"/>
        <family val="2"/>
      </rPr>
      <t>Orçamentista:</t>
    </r>
    <r>
      <rPr>
        <sz val="12"/>
        <rFont val="Arial"/>
        <family val="2"/>
      </rPr>
      <t xml:space="preserve"> Renan Venturin Destefani - Eng. Civil - CREA ES-034006/D</t>
    </r>
  </si>
  <si>
    <t>PLANILHA DE ESPECIFICAÇÕES E ORÇAMENTO</t>
  </si>
  <si>
    <t>ITEM</t>
  </si>
  <si>
    <t>SERVIÇOS</t>
  </si>
  <si>
    <t>Elemento</t>
  </si>
  <si>
    <t>Pos.</t>
  </si>
  <si>
    <t>Diam.</t>
  </si>
  <si>
    <t>Q.</t>
  </si>
  <si>
    <t>Dob.(cm)</t>
  </si>
  <si>
    <t>Comp.(cm)</t>
  </si>
  <si>
    <t>Total(cm)</t>
  </si>
  <si>
    <t>Total(m)</t>
  </si>
  <si>
    <t>ø16</t>
  </si>
  <si>
    <t>Encontro 1</t>
  </si>
  <si>
    <t>ø20</t>
  </si>
  <si>
    <t>ø12,5</t>
  </si>
  <si>
    <t>Total</t>
  </si>
  <si>
    <t>Descrição dos Serviços</t>
  </si>
  <si>
    <r>
      <t xml:space="preserve">Data Base: </t>
    </r>
    <r>
      <rPr>
        <sz val="12"/>
        <rFont val="Arial"/>
        <family val="2"/>
      </rPr>
      <t>Junho/2015</t>
    </r>
  </si>
  <si>
    <t>(4,00 x 3,00 m) = 12,00 m²</t>
  </si>
  <si>
    <t>(4,00 X 2,00 m) = 8,00 m²</t>
  </si>
  <si>
    <t>Conforme contagem em Projeto 115 Furos</t>
  </si>
  <si>
    <t>18m x 2 lados=36m</t>
  </si>
  <si>
    <t>(1,20mx18,00m) x 2lados=43,20m²</t>
  </si>
  <si>
    <t>07 Unidades Conforme Projeto</t>
  </si>
  <si>
    <t>0,75dm³ x 7 Vigas x 02 Lados=10,50dm³</t>
  </si>
  <si>
    <t>Areas dos Blocos (5,516m² + 4,893m²+18,546m²) x Altura Estimada 0,10m=2,8955m³</t>
  </si>
  <si>
    <t>Lado 01: Parte 01 ( 1 + 2,14 + 2,78+ 1,41 +2 + 0,96) + Parte 02 (1 + 3,08 + 2,68 +1,60 + 1,56 + 2,05)=22,26m;
Lado 02: Parte Única (1 + 4,08 + 9,38 + 3,14 + 1 + 1,96 + 8,37 + 3,05=31,98m;
TOTAL= 22,26m + 31,98m x (Altura) 0,50m=27,12m²</t>
  </si>
  <si>
    <t>Areas dos Blocos (5,516m² + 4,893m²+18,546m²) x Altura Estimada 0,50m=14,48m³</t>
  </si>
  <si>
    <t>Lado 01: Ala 01 (2,58 + 2,00 + 0,30 + 1,25 + 2,41)m+ Ala 02 ( 0,30 + 3,00 + 2,41 + 2,05 +2,26)m x 5,64m=104,678m²  
Encontro 01 (4,01 + 4,01)m x 2,35m=18,847m²
Subtotal Lado 01: 104,678m² + 18,847m²=123,525m²
Lado 02: (0,30 + 3,00 + 9,02 + 4,00 + 0,30 + 3,26 + 9,00 + 2,26)m x 5,64m=175,629m²
Subtotal Lado 02: 175,629m²
Total= 123,525m² +175,629m²=299,15m²</t>
  </si>
  <si>
    <t>Lado 01: Ala 01 (0,4787m² x 5,64m) + Ala 02 (0,851m² x 5,64m)=7,499m³;
Encontro 01: (1,2782m² + 1,1388m²) x 4,32m=10,44m³;
Viga :(4,01m x 0,80 m x 1,00m) + (4,01 m x 0,30 m x 2,34m)=6,023m³;
Subtotal Lado 01: 7,499m³ + 10,44m³+ 6,023m³=23,962m³
Lado 02: Ala 03 (0,7857m² x 5,64m) + Ala 04 (1,149m² x 5,64m)=10,911m³:
Encontro 02 ( 9,00m x 0,80m x 4,32m) + ( 9,00m x 0,30m x 5,64m)=46,33m³;
Subtotal Lado 02: 10,911m³ + 46,33m³=57,241m³
Total= 23,962m² + 57,241m³=81,20m³</t>
  </si>
  <si>
    <t>Area da Seção Incluindo Guarda Rodas e Inclinação da Pista de Rodagem (2,0885m²) x comprimento (18,00m)=37,59m³</t>
  </si>
  <si>
    <t>Rede de luz, incl. padrão entr. energia trifás. cabo ligação até barracões, quadro distrib., disj. echave de força, cons. 20m entre padrão entr.e QDG</t>
  </si>
  <si>
    <t>1.3</t>
  </si>
  <si>
    <t>Rede de água c/ padrão de entrada d'água diâm. 3/4" conf. CESAN, incl. tubos e conexões p/aliment., distrib., extravas. e limp., cons. o padrão a 25m</t>
  </si>
  <si>
    <t>1.4</t>
  </si>
  <si>
    <t>Distancia Aproximada até Ponto de Ligação</t>
  </si>
  <si>
    <t>CRONOGRAMA FÍSICO-FINANCEIRO</t>
  </si>
  <si>
    <t xml:space="preserve"> </t>
  </si>
  <si>
    <t>TOTAL</t>
  </si>
  <si>
    <t>MÊS 1</t>
  </si>
  <si>
    <t>MÊS 2</t>
  </si>
  <si>
    <t>MÊS 3</t>
  </si>
  <si>
    <t>MÊS 4</t>
  </si>
  <si>
    <t>Total Acumulado</t>
  </si>
  <si>
    <t>Total Porcentual</t>
  </si>
  <si>
    <t>Total Porcentual Acumulado</t>
  </si>
  <si>
    <t>____________________________________</t>
  </si>
  <si>
    <t>Renan Venturin Destefani</t>
  </si>
  <si>
    <t>Engenheiro Civil</t>
  </si>
  <si>
    <t>CREA ES-034006/D</t>
  </si>
  <si>
    <t>Conforme Projeto 3.057,40 Kg</t>
  </si>
  <si>
    <t>MEMÓRIA DE CÁLCULO</t>
  </si>
  <si>
    <t>MÊS 5</t>
  </si>
  <si>
    <t>MÊS 6</t>
  </si>
  <si>
    <t>Preço BDI 29,63%</t>
  </si>
  <si>
    <t>Estimado:  (Indice) 0,44 x (Area de Formas)  299,15=131,63m³</t>
  </si>
  <si>
    <t>Reta(cm)</t>
  </si>
  <si>
    <t>Peso (kg/m)</t>
  </si>
  <si>
    <t>CA-50-A (KgF)</t>
  </si>
  <si>
    <t>Total (cm)</t>
  </si>
  <si>
    <t>CA-50-A (kgF)</t>
  </si>
  <si>
    <t>x</t>
  </si>
  <si>
    <t>Encontro 2</t>
  </si>
  <si>
    <t>ERRO</t>
  </si>
  <si>
    <t>Média ø</t>
  </si>
  <si>
    <t>Peso(kg/m)</t>
  </si>
  <si>
    <t>V 1</t>
  </si>
  <si>
    <t>ø25</t>
  </si>
  <si>
    <t>ALA 01</t>
  </si>
  <si>
    <t>ø6.3</t>
  </si>
  <si>
    <t>ø10</t>
  </si>
  <si>
    <t xml:space="preserve">Total </t>
  </si>
  <si>
    <t>ø6,3</t>
  </si>
  <si>
    <t>Grossa ø</t>
  </si>
  <si>
    <t xml:space="preserve">Elemento </t>
  </si>
  <si>
    <t>Dob. (cm)</t>
  </si>
  <si>
    <t>Reta (cm)</t>
  </si>
  <si>
    <t>Total (m)</t>
  </si>
  <si>
    <t>ALAS 02 E 03</t>
  </si>
  <si>
    <t>ALA 04</t>
  </si>
  <si>
    <t>Comp. (cm)</t>
  </si>
  <si>
    <t xml:space="preserve"> Total (cm)</t>
  </si>
  <si>
    <t>(Peso Kg/m)</t>
  </si>
  <si>
    <t>TABULEIRO = 
GUARDA RODAS</t>
  </si>
  <si>
    <t>ø8</t>
  </si>
  <si>
    <t>Infra</t>
  </si>
  <si>
    <t>Meso</t>
  </si>
  <si>
    <t>Media</t>
  </si>
  <si>
    <t>Grossa</t>
  </si>
  <si>
    <t>Super</t>
  </si>
  <si>
    <t>Media ø</t>
  </si>
  <si>
    <t>Total x2</t>
  </si>
  <si>
    <t>Conforme Projeto Estrutural: Encontro 01 (780,397kg) + Encontro 02 (1512,71kg) + Ala 01 ( 57,849kg) + Ala 02 e 03 (75,649kg x 2) + Ala 04(115,698Kg)= 2618,01Kg</t>
  </si>
  <si>
    <t>Conforme Projeto Estrutural: Encontro 01 (821,169kg) + Encontro 02 (2.082,589kg) + Viga 01 ( 1.067,186 kg) + Ala 01 ( 255,352kg) + Ala 02  e 03 (670,018kg) + Ala 04(506,349Kg)= 5402,663Kg</t>
  </si>
  <si>
    <t>Conforme Projeto Estrutural:  Viga 01 ( 351,983 kg) + Ala 01 ( 84,593kg) + Ala 02  e 03 (224,067kg) + Ala 04(139,474Kg)= 800,12Kg</t>
  </si>
  <si>
    <t>DETALHAMENTO DO BDI</t>
  </si>
  <si>
    <t>PROPONENTE:</t>
  </si>
  <si>
    <t>Prefeitura Municipal de Conceição do Castelo</t>
  </si>
  <si>
    <t>OBRA:</t>
  </si>
  <si>
    <t>CONTRATO:</t>
  </si>
  <si>
    <t>1. Regime de Contribuição Previdenciária</t>
  </si>
  <si>
    <t>Com Desoneração</t>
  </si>
  <si>
    <t>2. Tipo de Intervenção</t>
  </si>
  <si>
    <t>3. Incidências sobre o custo</t>
  </si>
  <si>
    <r>
      <t>Administração Central -</t>
    </r>
    <r>
      <rPr>
        <b/>
        <sz val="10"/>
        <rFont val="Arial"/>
        <family val="2"/>
      </rPr>
      <t xml:space="preserve"> AC</t>
    </r>
  </si>
  <si>
    <t>%</t>
  </si>
  <si>
    <r>
      <t>Riscos -</t>
    </r>
    <r>
      <rPr>
        <b/>
        <sz val="10"/>
        <rFont val="Arial"/>
        <family val="2"/>
      </rPr>
      <t xml:space="preserve"> R</t>
    </r>
  </si>
  <si>
    <r>
      <t>Seguros e Garantias Contratuais -</t>
    </r>
    <r>
      <rPr>
        <b/>
        <sz val="10"/>
        <rFont val="Arial"/>
        <family val="2"/>
      </rPr>
      <t xml:space="preserve"> S+G</t>
    </r>
  </si>
  <si>
    <r>
      <t xml:space="preserve">Despesas e Encargos Financeiros - </t>
    </r>
    <r>
      <rPr>
        <b/>
        <sz val="10"/>
        <rFont val="Arial"/>
        <family val="2"/>
      </rPr>
      <t>DF</t>
    </r>
  </si>
  <si>
    <r>
      <t>Lucro -</t>
    </r>
    <r>
      <rPr>
        <b/>
        <sz val="10"/>
        <rFont val="Arial"/>
        <family val="2"/>
      </rPr>
      <t xml:space="preserve"> L</t>
    </r>
  </si>
  <si>
    <t>4 – Incidências sobre o preço de venda</t>
  </si>
  <si>
    <t>Despesas Tributárias - I</t>
  </si>
  <si>
    <t>ISS</t>
  </si>
  <si>
    <t>COFINS</t>
  </si>
  <si>
    <t>PIS</t>
  </si>
  <si>
    <t>INSS</t>
  </si>
  <si>
    <t>5 – Demonstrativo de cálculo do BDI</t>
  </si>
  <si>
    <r>
      <t xml:space="preserve">BDI=    </t>
    </r>
    <r>
      <rPr>
        <u/>
        <sz val="10"/>
        <rFont val="Arial"/>
        <family val="2"/>
      </rPr>
      <t>(1+(AC+S+R+G))(1+DF)(1+L))</t>
    </r>
    <r>
      <rPr>
        <sz val="10"/>
        <rFont val="Arial"/>
        <family val="2"/>
      </rPr>
      <t xml:space="preserve">  -1 =</t>
    </r>
  </si>
  <si>
    <t>( 1- I )</t>
  </si>
  <si>
    <t>Rodovias e Ferrovias</t>
  </si>
  <si>
    <t>Itens Sem BDI</t>
  </si>
  <si>
    <t>Com BDI  26,15%</t>
  </si>
  <si>
    <r>
      <rPr>
        <b/>
        <sz val="12"/>
        <rFont val="Arial"/>
        <family val="2"/>
      </rPr>
      <t>BDI:</t>
    </r>
    <r>
      <rPr>
        <sz val="12"/>
        <rFont val="Arial"/>
        <family val="2"/>
      </rPr>
      <t xml:space="preserve"> 26,15%</t>
    </r>
  </si>
  <si>
    <t xml:space="preserve">OBRA/SERVIÇO:   </t>
  </si>
  <si>
    <t xml:space="preserve">Data Base : </t>
  </si>
  <si>
    <t>DER/ES - Junho 2015</t>
  </si>
  <si>
    <t>Município(s)</t>
  </si>
  <si>
    <t>Conceição de Castelo</t>
  </si>
  <si>
    <t>COMPOSIÇÃO DE CUSTOS UNITÁRIOS</t>
  </si>
  <si>
    <t>Licitação:                                                                         CONCORRÊNCIA N° 009/2009</t>
  </si>
  <si>
    <t xml:space="preserve">CONCORRÊNCIA Nº </t>
  </si>
  <si>
    <t xml:space="preserve">CÓDIGO  </t>
  </si>
  <si>
    <t>SERVIÇO:</t>
  </si>
  <si>
    <t>UNIDADE:</t>
  </si>
  <si>
    <t>Ud</t>
  </si>
  <si>
    <t>EQUIPAMENTO </t>
  </si>
  <si>
    <t>CONDIÇÃO</t>
  </si>
  <si>
    <t>Código</t>
  </si>
  <si>
    <t>UTILIZAÇÃO </t>
  </si>
  <si>
    <t>CUSTO OPERACIONAL</t>
  </si>
  <si>
    <t xml:space="preserve">     CUSTO</t>
  </si>
  <si>
    <t>DE TRAB.</t>
  </si>
  <si>
    <t xml:space="preserve">      PROD.</t>
  </si>
  <si>
    <t xml:space="preserve"> IMPROD.</t>
  </si>
  <si>
    <t xml:space="preserve">   IMPROD.</t>
  </si>
  <si>
    <t xml:space="preserve">  HORÁRIO</t>
  </si>
  <si>
    <t>Martelete man. e mec. RH 658 110 pcm/24kg (
ATLAS) ou equivalente</t>
  </si>
  <si>
    <t xml:space="preserve">       (A)   TOTAL</t>
  </si>
  <si>
    <t xml:space="preserve"> MÃO DE OBRA SUPLEMENTAR</t>
  </si>
  <si>
    <t>Unidade</t>
  </si>
  <si>
    <t>Quanti-dade</t>
  </si>
  <si>
    <t>R$ Salário Base</t>
  </si>
  <si>
    <t xml:space="preserve">  CUSTO</t>
  </si>
  <si>
    <t>Pedreiro de O.A.C.</t>
  </si>
  <si>
    <t>hs</t>
  </si>
  <si>
    <t>Servente</t>
  </si>
  <si>
    <t>Ferramentas Manuais / Acessórios  (5% da M.O.)</t>
  </si>
  <si>
    <t>  </t>
  </si>
  <si>
    <t xml:space="preserve">       (B)   TOTAL</t>
  </si>
  <si>
    <t>PRODUÇÃO DA EQUIPE (C) </t>
  </si>
  <si>
    <t>CUSTO HORÁRIO TOTAL (A+B)</t>
  </si>
  <si>
    <t>(D) CUSTO UNITÁRIO DA EXECUÇÃO     [(A) + (B)] / (C) = (D)</t>
  </si>
  <si>
    <t>MATERIAIS</t>
  </si>
  <si>
    <t>CÓDIGO</t>
  </si>
  <si>
    <t>UNIDADE</t>
  </si>
  <si>
    <t>CUSTO</t>
  </si>
  <si>
    <t>CONSUMO</t>
  </si>
  <si>
    <t>Aço CA-50 (granel) - (preço médio)</t>
  </si>
  <si>
    <t>Sikadur 43 (argamassa epoxídica)</t>
  </si>
  <si>
    <t xml:space="preserve">       (E)   TOTAL</t>
  </si>
  <si>
    <t>TRANSPORTE</t>
  </si>
  <si>
    <t>DMT</t>
  </si>
  <si>
    <t xml:space="preserve">     (F)  TOTAL</t>
  </si>
  <si>
    <t xml:space="preserve">   CUSTO DIRETO TOTAL (D) + (E) + (F) </t>
  </si>
  <si>
    <t xml:space="preserve">   CUSTO UNITÁRIO TOTAL </t>
  </si>
  <si>
    <t>COMPOSIÇÃO 01</t>
  </si>
  <si>
    <t xml:space="preserve"> BDI (26,15%) </t>
  </si>
  <si>
    <r>
      <rPr>
        <b/>
        <sz val="12"/>
        <rFont val="Arial"/>
        <family val="2"/>
      </rPr>
      <t xml:space="preserve">Local: </t>
    </r>
    <r>
      <rPr>
        <sz val="12"/>
        <rFont val="Arial"/>
        <family val="2"/>
      </rPr>
      <t>Rua Jose de Oliveira Souza, Bairro Pedro Rigo acesso ao Hospital Municipal Nossa Senhora da Penha no Municipio de Conceição do Castelo - ES</t>
    </r>
  </si>
  <si>
    <t>Encontro 1: 03 Linhas de 12 Furos=36 unid;
Encontro 02: 04 Linhas de 14 Furos=56 unid;
Total de unid: 92 unid * 0,80m=73,60m</t>
  </si>
  <si>
    <t>Remoção e Demolição</t>
  </si>
  <si>
    <t>Remoção de superestrutura de pontes com auxilio de guindaste para 40 toneladas</t>
  </si>
  <si>
    <t>T</t>
  </si>
  <si>
    <t>Demolição mecânica de concreto</t>
  </si>
  <si>
    <t>Carga manual de entulho em caminhao basculante 6 m3</t>
  </si>
  <si>
    <t>SINAPI</t>
  </si>
  <si>
    <t>transporte de entulho com caminhao basculante 6 m3, rodovia pavimentada, DMT 0,5 a 1,00km</t>
  </si>
  <si>
    <t>2.2</t>
  </si>
  <si>
    <t>2.3</t>
  </si>
  <si>
    <t>2.4</t>
  </si>
  <si>
    <t>5.5</t>
  </si>
  <si>
    <t>5.6</t>
  </si>
  <si>
    <t>6.4</t>
  </si>
  <si>
    <t>7.0</t>
  </si>
  <si>
    <t>7.1</t>
  </si>
  <si>
    <t>7.2</t>
  </si>
  <si>
    <t>7.3</t>
  </si>
  <si>
    <t>Memória de Calculo</t>
  </si>
  <si>
    <t>Igual Item 2.3</t>
  </si>
  <si>
    <t>NÃO APAGAR</t>
  </si>
  <si>
    <t>(0,30m + 0,40m + 0,20m + 0,20m + 0,20m) x 18m x 2 Lados= 46,80m²</t>
  </si>
  <si>
    <t>Pilar Central(1,30m x 4,30m x 0,40m)+ (0,50m x 3,80m x 3,00m) + Encontro  (5,30m² x 3,40m)+ Passeios (1,40m x 22,00m x 0,20m x 2Lados)=38,28m³</t>
  </si>
  <si>
    <t>38,28m³ (Demolição) x 1,25 (Empolamento )= 47,85m³</t>
  </si>
  <si>
    <t>Area da Seção da Viga a ser Removida (0,2884m²) x Comprimento ( 8,00m) x Quantidade (6,00 Unidades) x Peso Especifico do Concreto Armado (2500 Kg/m³)=34608 Kg/1000=34,61Toneladas</t>
  </si>
  <si>
    <t>MEMORIAL DESCRITIVO</t>
  </si>
  <si>
    <t>Placa de obra:</t>
  </si>
  <si>
    <t>Preliminarmente será instalada placa da obra no padrão do orgão provedor do recurso nas dimensões de 2,00 x 4,00 m, a placa será em chapa de ferro galvanizado nº 16 BWG, fixada em requadro de madeira de 2.5 x 20 cm e pontaletes de madeira 8x8 cm.</t>
  </si>
  <si>
    <t>Barracão de obra:</t>
  </si>
  <si>
    <t>Demolição de concreto:</t>
  </si>
  <si>
    <t>Transporte de entulhos:</t>
  </si>
  <si>
    <t>Formas:</t>
  </si>
  <si>
    <t xml:space="preserve">Armaduras de aço: </t>
  </si>
  <si>
    <t>As armaduras serão com aço Aço CA-50 A com diâmetros indicados no projeto estrutural.</t>
  </si>
  <si>
    <t>Concreto:</t>
  </si>
  <si>
    <t>O concreto deverá ser do tipo estrutural Fck-&gt;30,0 Mpa para confecção dos encontros e alas.</t>
  </si>
  <si>
    <t>Aparelho de apoio:</t>
  </si>
  <si>
    <t>Deverão ser instalados nos dois extremos do tabuleiro aparelho de apoio de neoprene conforme indicado no projeto.</t>
  </si>
  <si>
    <t>O barracão para almoxarifado e material com área de 8,00 m2, será confeccionado em chapa de compensado 12mm, pontaletes 8x8cm, piso cimentado espessura 6 cm e cobertura em telhas de fibrocimento de 6mm, provido de um ponto de luz incandescente de 100 W, com interruptor de baquelite de sobrepor.</t>
  </si>
  <si>
    <t>A carga e o transporte de entulho proveniente das demolições, retiradas e escavações, deverá ser feito por meio de carga e descarga em caminhão basculante com distânca média de tranporte de 10 km.</t>
  </si>
  <si>
    <t>Furação e Fixação dos Grampos:</t>
  </si>
  <si>
    <t>Remoção de Superestrutura:</t>
  </si>
  <si>
    <t>Deveram ser retiradas as vigas existente com o auxilio de Guindaste, tomando-se todas as medidas de segurança necessarias ao tipo de serviço.</t>
  </si>
  <si>
    <t>Deverá ser executado os serviços de demolição de concreto (Pilar Central e Encontro que não serão Reaproveitados), e dos passeios existentes, empregando equipamento mecânico tipo compressor de ar comprimido a diesel e marteletes com rompedores.</t>
  </si>
  <si>
    <t>Deverá ser fixado entre a rocha e o bloco, conforme planta de locação dos grampos com utilização de epóxi. Obedecendo os respectivos diametros de furo.</t>
  </si>
  <si>
    <t>Concreto de Regularização:</t>
  </si>
  <si>
    <t>Concreto executado  no  fundo  do bloco para a regularização do mesmo estimado uma altura média de 10cm.</t>
  </si>
  <si>
    <t>As formas para as peças de concreto armado serão planas de madeirit 01 (um) reaproveitamento, esp.=17mm.</t>
  </si>
  <si>
    <t>O  concreto  devera  ser  lançado    para  dentro  das  formas,  em  camadas  progressivas de forma a efetuar seu adequado adensamento pelo vibrador de imersão.</t>
  </si>
  <si>
    <t>As formas para as peças de concreto armado serão planas de madeirit 02 (Dois) reaproveitamentos, esp.=17mm.</t>
  </si>
  <si>
    <t>Escoramento e Cimbramento:</t>
  </si>
  <si>
    <t>As  formas    deverão  ser  escoradas  objetivando  a  resistência  necessária  de  forma  a atender a ação das cargas atuantes, bem como asvariações de temperatura e umidade.  A  contratada  deve  colocar  as  formas  devidamente  escoradas, objetivando a adequada concretagem do painel.</t>
  </si>
  <si>
    <t>Vigas</t>
  </si>
  <si>
    <t>As  vigas serão do tipo "T"  pré-moldadas CL.45,  com vão de 18,00 m, com descarga e assentamento das vigas empregando equipamento mecânico tipo guindaste.</t>
  </si>
  <si>
    <t>Dreno:</t>
  </si>
  <si>
    <t>Devera ser executado dreno de PVC D-&gt;50 mm nas alas e nos encontros conforme projeto e memória de calculo</t>
  </si>
  <si>
    <t>Placas pré Moldadas para passeio:</t>
  </si>
  <si>
    <t>Devera ser instalada na lateral do tabuleiro conforme projeto, e atender todos os itens da composição.</t>
  </si>
  <si>
    <t>Guarda Corpo:</t>
  </si>
  <si>
    <t xml:space="preserve">Deverão  ser empregados  guardas  corpos  metálicos,  conforme  situações  presentes  nos 
projeto, em estrutura tubular de aço galvanizado, de 1 1/2",  e chapa de aço 1/8". Deve-se  eliminar quaisquer pontos  de  solda  e  rebarbas  a  fim  de garantir uma aplicação uniforme e eficiente do acabamento. </t>
  </si>
  <si>
    <r>
      <rPr>
        <b/>
        <sz val="12"/>
        <rFont val="Arial"/>
        <family val="2"/>
      </rPr>
      <t xml:space="preserve">Obra: </t>
    </r>
    <r>
      <rPr>
        <sz val="12"/>
        <rFont val="Arial"/>
        <family val="2"/>
      </rPr>
      <t>Reconstrução da ponte de Concreto do Bairro Pedro Rigo - Classe 45 T</t>
    </r>
  </si>
  <si>
    <t>TOTAL GERAL DA PLANILHA</t>
  </si>
  <si>
    <t>12.5</t>
  </si>
  <si>
    <t>6.3ø</t>
  </si>
  <si>
    <t>16ø</t>
  </si>
  <si>
    <t>COTAÇÃO 01</t>
  </si>
  <si>
    <t>Construção da Ponte do Bairro Pedro Rigo</t>
  </si>
  <si>
    <t>EMPRESA</t>
  </si>
  <si>
    <t>DESCRIÇÃO</t>
  </si>
  <si>
    <t>Quant</t>
  </si>
  <si>
    <t>VALOR UNIT</t>
  </si>
  <si>
    <t xml:space="preserve">   LACCHENG Engenharia Ltda</t>
  </si>
  <si>
    <t>SAN MARCO Construtora LTDA ME</t>
  </si>
  <si>
    <t xml:space="preserve">COTAÇÃO  DE CUSTOS </t>
  </si>
  <si>
    <t>COTAÇÃO DE CUSTO 01</t>
  </si>
  <si>
    <t>CNPJ</t>
  </si>
  <si>
    <t>13.070.291/0001-36</t>
  </si>
  <si>
    <t>09.110.878/0001-54</t>
  </si>
  <si>
    <t>MUNICIPIO:</t>
  </si>
  <si>
    <t xml:space="preserve"> TUBOS VIANAIndústria e Comércio LTDA</t>
  </si>
  <si>
    <t>10.477.175/0001-53</t>
  </si>
  <si>
    <t>Reconst. da ponte  do Bairro Pedro Rigo - Classe 45 T</t>
  </si>
  <si>
    <t>PREÇOS DA EMPRESA (R$)</t>
  </si>
  <si>
    <t>Unitário</t>
  </si>
  <si>
    <t>Total Parcial</t>
  </si>
  <si>
    <t>Condicionante</t>
  </si>
  <si>
    <r>
      <t xml:space="preserve">Referencial de Preços: </t>
    </r>
    <r>
      <rPr>
        <sz val="12"/>
        <rFont val="Arial"/>
        <family val="2"/>
      </rPr>
      <t>DER-ES</t>
    </r>
  </si>
  <si>
    <r>
      <t xml:space="preserve">Data: </t>
    </r>
    <r>
      <rPr>
        <sz val="12"/>
        <rFont val="Arial"/>
        <family val="2"/>
      </rPr>
      <t>13/04/2016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</si>
</sst>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43" formatCode="_-* #,##0.00_-;\-* #,##0.00_-;_-* &quot;-&quot;??_-;_-@_-"/>
    <numFmt numFmtId="164" formatCode="&quot;R$&quot;\ #,##0.00"/>
    <numFmt numFmtId="165" formatCode="0.000"/>
    <numFmt numFmtId="166" formatCode="0.0%"/>
    <numFmt numFmtId="167" formatCode="###,###,##0.000"/>
    <numFmt numFmtId="168" formatCode="###,###,##0.00"/>
    <numFmt numFmtId="169" formatCode="_(* #,##0.00_);_(* \(#,##0.00\);_(* &quot;-&quot;??_);_(@_)"/>
    <numFmt numFmtId="170" formatCode="0.0000"/>
    <numFmt numFmtId="171" formatCode="[$-F800]dddd\,\ mmmm\ dd\,\ yyyy"/>
    <numFmt numFmtId="172" formatCode="_-* #,##0.000_-;\-* #,##0.000_-;_-* &quot;-&quot;??_-;_-@_-"/>
  </numFmts>
  <fonts count="49">
    <font>
      <sz val="11"/>
      <color theme="1"/>
      <name val="Calibri"/>
      <family val="2"/>
      <scheme val="minor"/>
    </font>
    <font>
      <b/>
      <sz val="11"/>
      <color theme="1"/>
      <name val="Calibri"/>
      <family val="2"/>
      <scheme val="minor"/>
    </font>
    <font>
      <sz val="9"/>
      <color theme="1"/>
      <name val="Calibri"/>
      <family val="2"/>
      <scheme val="minor"/>
    </font>
    <font>
      <sz val="11"/>
      <color theme="1"/>
      <name val="Calibri"/>
      <family val="2"/>
      <scheme val="minor"/>
    </font>
    <font>
      <sz val="10"/>
      <name val="Arial"/>
      <family val="2"/>
    </font>
    <font>
      <b/>
      <sz val="10"/>
      <name val="Arial"/>
      <family val="2"/>
    </font>
    <font>
      <sz val="12"/>
      <name val="Arial"/>
      <family val="2"/>
    </font>
    <font>
      <b/>
      <sz val="12"/>
      <name val="Arial"/>
      <family val="2"/>
    </font>
    <font>
      <b/>
      <sz val="16"/>
      <name val="Arial"/>
      <family val="2"/>
    </font>
    <font>
      <sz val="12"/>
      <color theme="1"/>
      <name val="Arial"/>
      <family val="2"/>
    </font>
    <font>
      <b/>
      <sz val="8"/>
      <color indexed="8"/>
      <name val="Arial"/>
      <family val="2"/>
    </font>
    <font>
      <sz val="8"/>
      <name val="Arial"/>
      <family val="2"/>
    </font>
    <font>
      <b/>
      <sz val="8"/>
      <name val="Arial"/>
      <family val="2"/>
    </font>
    <font>
      <b/>
      <sz val="8"/>
      <color indexed="8"/>
      <name val="Dutch801 Rm BT"/>
      <family val="1"/>
    </font>
    <font>
      <sz val="11"/>
      <color rgb="FFFF0000"/>
      <name val="Calibri"/>
      <family val="2"/>
      <scheme val="minor"/>
    </font>
    <font>
      <sz val="11"/>
      <name val="Calibri"/>
      <family val="2"/>
      <scheme val="minor"/>
    </font>
    <font>
      <b/>
      <sz val="12"/>
      <color indexed="8"/>
      <name val="Arial"/>
      <family val="2"/>
    </font>
    <font>
      <sz val="12"/>
      <color indexed="8"/>
      <name val="Arial"/>
      <family val="2"/>
    </font>
    <font>
      <b/>
      <sz val="10"/>
      <color indexed="8"/>
      <name val="Arial"/>
      <family val="2"/>
    </font>
    <font>
      <sz val="10"/>
      <color indexed="8"/>
      <name val="Arial"/>
      <family val="2"/>
    </font>
    <font>
      <sz val="8"/>
      <color indexed="8"/>
      <name val="Arial"/>
      <family val="2"/>
    </font>
    <font>
      <sz val="3"/>
      <name val="Arial"/>
      <family val="2"/>
    </font>
    <font>
      <b/>
      <sz val="3"/>
      <name val="Arial"/>
      <family val="2"/>
    </font>
    <font>
      <i/>
      <sz val="10"/>
      <name val="Arial"/>
      <family val="2"/>
    </font>
    <font>
      <u/>
      <sz val="10"/>
      <name val="Arial"/>
      <family val="2"/>
    </font>
    <font>
      <sz val="11"/>
      <color indexed="8"/>
      <name val="Calibri"/>
      <family val="2"/>
    </font>
    <font>
      <b/>
      <i/>
      <sz val="14"/>
      <name val="Arial"/>
      <family val="2"/>
    </font>
    <font>
      <b/>
      <sz val="10"/>
      <color indexed="10"/>
      <name val="Arial"/>
      <family val="2"/>
    </font>
    <font>
      <sz val="10"/>
      <color indexed="8"/>
      <name val="Calibri"/>
      <family val="2"/>
    </font>
    <font>
      <sz val="9"/>
      <name val="Arial"/>
      <family val="2"/>
    </font>
    <font>
      <b/>
      <sz val="9"/>
      <name val="Arial"/>
      <family val="2"/>
    </font>
    <font>
      <sz val="9"/>
      <color indexed="81"/>
      <name val="Segoe UI"/>
      <family val="2"/>
    </font>
    <font>
      <b/>
      <sz val="9"/>
      <color indexed="81"/>
      <name val="Tahoma"/>
      <family val="2"/>
    </font>
    <font>
      <sz val="9"/>
      <color indexed="81"/>
      <name val="Tahoma"/>
      <family val="2"/>
    </font>
    <font>
      <sz val="10"/>
      <color indexed="81"/>
      <name val="Tahoma"/>
      <family val="2"/>
    </font>
    <font>
      <b/>
      <sz val="10"/>
      <color indexed="81"/>
      <name val="Tahoma"/>
      <family val="2"/>
    </font>
    <font>
      <sz val="9"/>
      <color indexed="8"/>
      <name val="Arial"/>
      <family val="2"/>
    </font>
    <font>
      <vertAlign val="superscript"/>
      <sz val="9"/>
      <name val="Arial"/>
      <family val="2"/>
    </font>
    <font>
      <b/>
      <vertAlign val="superscript"/>
      <sz val="9"/>
      <name val="Arial"/>
      <family val="2"/>
    </font>
    <font>
      <b/>
      <sz val="7.5"/>
      <name val="Arial"/>
      <family val="2"/>
    </font>
    <font>
      <sz val="10"/>
      <name val="Times New Roman"/>
      <family val="1"/>
    </font>
    <font>
      <sz val="9"/>
      <name val="Times New Roman"/>
      <family val="1"/>
    </font>
    <font>
      <sz val="6"/>
      <name val="Arial"/>
      <family val="2"/>
    </font>
    <font>
      <sz val="10"/>
      <name val="Arial"/>
      <family val="2"/>
    </font>
    <font>
      <b/>
      <sz val="11"/>
      <name val="Arial"/>
      <family val="2"/>
    </font>
    <font>
      <b/>
      <sz val="12"/>
      <color theme="1"/>
      <name val="Calibri"/>
      <family val="2"/>
      <scheme val="minor"/>
    </font>
    <font>
      <b/>
      <sz val="12"/>
      <color theme="1"/>
      <name val="Arial"/>
      <family val="2"/>
    </font>
    <font>
      <b/>
      <sz val="11"/>
      <color rgb="FFFF0000"/>
      <name val="Calibri"/>
      <family val="2"/>
      <scheme val="minor"/>
    </font>
    <font>
      <b/>
      <sz val="12"/>
      <color rgb="FFFF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B050"/>
        <bgColor indexed="64"/>
      </patternFill>
    </fill>
    <fill>
      <patternFill patternType="solid">
        <fgColor indexed="26"/>
        <bgColor indexed="64"/>
      </patternFill>
    </fill>
    <fill>
      <patternFill patternType="solid">
        <fgColor indexed="55"/>
        <bgColor indexed="64"/>
      </patternFill>
    </fill>
    <fill>
      <patternFill patternType="solid">
        <fgColor indexed="9"/>
      </patternFill>
    </fill>
  </fills>
  <borders count="88">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bottom/>
      <diagonal/>
    </border>
    <border>
      <left style="medium">
        <color indexed="8"/>
      </left>
      <right style="medium">
        <color indexed="8"/>
      </right>
      <top/>
      <bottom/>
      <diagonal/>
    </border>
    <border>
      <left style="medium">
        <color indexed="8"/>
      </left>
      <right/>
      <top/>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style="medium">
        <color indexed="64"/>
      </right>
      <top/>
      <bottom/>
      <diagonal/>
    </border>
    <border>
      <left style="medium">
        <color indexed="8"/>
      </left>
      <right style="medium">
        <color indexed="8"/>
      </right>
      <top/>
      <bottom style="medium">
        <color indexed="8"/>
      </bottom>
      <diagonal/>
    </border>
    <border>
      <left/>
      <right style="medium">
        <color indexed="8"/>
      </right>
      <top style="medium">
        <color indexed="8"/>
      </top>
      <bottom/>
      <diagonal/>
    </border>
    <border>
      <left/>
      <right style="medium">
        <color indexed="8"/>
      </right>
      <top style="medium">
        <color indexed="64"/>
      </top>
      <bottom style="medium">
        <color indexed="8"/>
      </bottom>
      <diagonal/>
    </border>
    <border>
      <left/>
      <right/>
      <top style="medium">
        <color indexed="8"/>
      </top>
      <bottom style="medium">
        <color indexed="8"/>
      </bottom>
      <diagonal/>
    </border>
    <border>
      <left/>
      <right style="medium">
        <color indexed="8"/>
      </right>
      <top style="medium">
        <color indexed="64"/>
      </top>
      <bottom style="medium">
        <color indexed="64"/>
      </bottom>
      <diagonal/>
    </border>
    <border>
      <left style="medium">
        <color indexed="64"/>
      </left>
      <right style="medium">
        <color indexed="8"/>
      </right>
      <top style="medium">
        <color indexed="64"/>
      </top>
      <bottom style="medium">
        <color indexed="64"/>
      </bottom>
      <diagonal/>
    </border>
    <border>
      <left/>
      <right/>
      <top style="medium">
        <color indexed="8"/>
      </top>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style="medium">
        <color indexed="8"/>
      </left>
      <right/>
      <top style="medium">
        <color indexed="64"/>
      </top>
      <bottom style="medium">
        <color indexed="8"/>
      </bottom>
      <diagonal/>
    </border>
    <border>
      <left style="medium">
        <color indexed="64"/>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style="medium">
        <color indexed="8"/>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8"/>
      </left>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9">
    <xf numFmtId="0" fontId="0" fillId="0" borderId="0"/>
    <xf numFmtId="9" fontId="3" fillId="0" borderId="0" applyFont="0" applyFill="0" applyBorder="0" applyAlignment="0" applyProtection="0"/>
    <xf numFmtId="0" fontId="4" fillId="0" borderId="0"/>
    <xf numFmtId="43" fontId="3" fillId="0" borderId="0" applyFont="0" applyFill="0" applyBorder="0" applyAlignment="0" applyProtection="0"/>
    <xf numFmtId="44" fontId="3" fillId="0" borderId="0" applyFont="0" applyFill="0" applyBorder="0" applyAlignment="0" applyProtection="0"/>
    <xf numFmtId="9" fontId="25" fillId="0" borderId="0" applyFont="0" applyFill="0" applyBorder="0" applyAlignment="0" applyProtection="0"/>
    <xf numFmtId="9" fontId="4" fillId="0" borderId="0" applyFont="0" applyFill="0" applyBorder="0" applyAlignment="0" applyProtection="0"/>
    <xf numFmtId="0" fontId="43" fillId="0" borderId="0"/>
    <xf numFmtId="169" fontId="4" fillId="0" borderId="0" applyFont="0" applyFill="0" applyBorder="0" applyAlignment="0" applyProtection="0"/>
  </cellStyleXfs>
  <cellXfs count="706">
    <xf numFmtId="0" fontId="0" fillId="0" borderId="0" xfId="0"/>
    <xf numFmtId="0" fontId="0" fillId="2" borderId="2" xfId="0" applyFill="1" applyBorder="1"/>
    <xf numFmtId="0" fontId="1" fillId="2" borderId="2" xfId="0" applyFont="1" applyFill="1" applyBorder="1" applyAlignment="1">
      <alignment horizontal="center"/>
    </xf>
    <xf numFmtId="4" fontId="0" fillId="0" borderId="2" xfId="0" applyNumberForma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horizontal="center" vertical="center" wrapText="1"/>
    </xf>
    <xf numFmtId="0" fontId="0" fillId="0" borderId="2" xfId="0" applyBorder="1" applyAlignment="1">
      <alignment wrapText="1"/>
    </xf>
    <xf numFmtId="0" fontId="0" fillId="0" borderId="2" xfId="0" applyBorder="1"/>
    <xf numFmtId="0" fontId="0" fillId="3" borderId="2" xfId="0" applyFill="1" applyBorder="1" applyAlignment="1">
      <alignment horizontal="center" vertical="center"/>
    </xf>
    <xf numFmtId="2" fontId="0" fillId="0" borderId="2" xfId="0" applyNumberFormat="1" applyBorder="1" applyAlignment="1">
      <alignment horizontal="center" vertical="center"/>
    </xf>
    <xf numFmtId="0" fontId="0" fillId="0" borderId="2" xfId="0" applyBorder="1" applyAlignment="1">
      <alignment vertical="center" wrapText="1"/>
    </xf>
    <xf numFmtId="0" fontId="0" fillId="0" borderId="3" xfId="0" applyBorder="1"/>
    <xf numFmtId="0" fontId="1" fillId="0" borderId="2" xfId="0" applyFont="1" applyBorder="1" applyAlignment="1">
      <alignment wrapText="1"/>
    </xf>
    <xf numFmtId="0" fontId="0" fillId="0" borderId="0" xfId="0" applyBorder="1"/>
    <xf numFmtId="0" fontId="0" fillId="3" borderId="2" xfId="0" applyFill="1" applyBorder="1"/>
    <xf numFmtId="0" fontId="1" fillId="3" borderId="2" xfId="0" applyFont="1" applyFill="1" applyBorder="1" applyAlignment="1">
      <alignment horizontal="center"/>
    </xf>
    <xf numFmtId="0" fontId="1" fillId="2" borderId="8" xfId="0" applyFont="1" applyFill="1" applyBorder="1" applyAlignment="1">
      <alignment horizontal="center"/>
    </xf>
    <xf numFmtId="0" fontId="0" fillId="2" borderId="8" xfId="0" applyFill="1" applyBorder="1"/>
    <xf numFmtId="0" fontId="1" fillId="5" borderId="23" xfId="0" applyFont="1" applyFill="1" applyBorder="1" applyAlignment="1">
      <alignment horizontal="center"/>
    </xf>
    <xf numFmtId="0" fontId="1" fillId="5" borderId="24" xfId="0" applyFont="1" applyFill="1" applyBorder="1" applyAlignment="1">
      <alignment horizontal="center"/>
    </xf>
    <xf numFmtId="0" fontId="0" fillId="2" borderId="26" xfId="0" applyFill="1" applyBorder="1"/>
    <xf numFmtId="0" fontId="0" fillId="0" borderId="27" xfId="0" applyBorder="1" applyAlignment="1">
      <alignment horizontal="center" vertical="center"/>
    </xf>
    <xf numFmtId="0" fontId="0" fillId="0" borderId="27" xfId="0" applyBorder="1" applyAlignment="1">
      <alignment horizontal="center" vertical="center" wrapText="1"/>
    </xf>
    <xf numFmtId="0" fontId="0" fillId="0" borderId="2" xfId="0" applyBorder="1" applyAlignment="1">
      <alignment horizontal="left" vertical="center"/>
    </xf>
    <xf numFmtId="0" fontId="4" fillId="0" borderId="0" xfId="2" applyFont="1"/>
    <xf numFmtId="0" fontId="6" fillId="0" borderId="0" xfId="2" applyFont="1"/>
    <xf numFmtId="0" fontId="4" fillId="0" borderId="0" xfId="2"/>
    <xf numFmtId="0" fontId="10" fillId="3" borderId="0" xfId="2" applyFont="1" applyFill="1" applyBorder="1" applyAlignment="1">
      <alignment vertical="center"/>
    </xf>
    <xf numFmtId="0" fontId="11" fillId="3" borderId="0" xfId="2" applyFont="1" applyFill="1" applyBorder="1" applyAlignment="1">
      <alignment vertical="center"/>
    </xf>
    <xf numFmtId="0" fontId="13" fillId="3" borderId="0" xfId="2" applyFont="1" applyFill="1" applyBorder="1" applyAlignment="1">
      <alignment horizontal="center" vertical="center" wrapText="1"/>
    </xf>
    <xf numFmtId="10" fontId="4" fillId="0" borderId="2" xfId="2" applyNumberFormat="1" applyBorder="1" applyAlignment="1">
      <alignment horizontal="center"/>
    </xf>
    <xf numFmtId="164" fontId="4" fillId="0" borderId="0" xfId="2" applyNumberFormat="1"/>
    <xf numFmtId="49" fontId="11" fillId="3" borderId="0" xfId="2" applyNumberFormat="1" applyFont="1" applyFill="1" applyBorder="1" applyAlignment="1">
      <alignment vertical="center"/>
    </xf>
    <xf numFmtId="49" fontId="11" fillId="3" borderId="0" xfId="2" applyNumberFormat="1" applyFont="1" applyFill="1" applyBorder="1" applyAlignment="1">
      <alignment horizontal="center" vertical="center"/>
    </xf>
    <xf numFmtId="49" fontId="11" fillId="3" borderId="0" xfId="2" applyNumberFormat="1" applyFont="1" applyFill="1" applyBorder="1" applyAlignment="1">
      <alignment horizontal="center" vertical="center"/>
    </xf>
    <xf numFmtId="10" fontId="4" fillId="3" borderId="0" xfId="2" applyNumberFormat="1" applyFill="1" applyBorder="1"/>
    <xf numFmtId="0" fontId="4" fillId="3" borderId="0" xfId="2" applyFill="1" applyBorder="1"/>
    <xf numFmtId="164" fontId="4" fillId="3" borderId="0" xfId="2" applyNumberFormat="1" applyFill="1" applyBorder="1"/>
    <xf numFmtId="164" fontId="4" fillId="3" borderId="2" xfId="2" applyNumberFormat="1" applyFont="1" applyFill="1" applyBorder="1" applyAlignment="1">
      <alignment horizontal="center" vertical="center"/>
    </xf>
    <xf numFmtId="10" fontId="4" fillId="3" borderId="2" xfId="2" applyNumberFormat="1" applyFont="1" applyFill="1" applyBorder="1" applyAlignment="1">
      <alignment horizontal="center" vertical="center"/>
    </xf>
    <xf numFmtId="0" fontId="4" fillId="0" borderId="0" xfId="2" applyBorder="1"/>
    <xf numFmtId="0" fontId="0" fillId="0" borderId="14" xfId="0" applyBorder="1"/>
    <xf numFmtId="0" fontId="0" fillId="0" borderId="15" xfId="0" applyBorder="1"/>
    <xf numFmtId="0" fontId="0" fillId="0" borderId="18" xfId="0" applyBorder="1"/>
    <xf numFmtId="0" fontId="6" fillId="0" borderId="28" xfId="0" applyFont="1" applyBorder="1" applyAlignment="1">
      <alignment horizontal="left" vertical="center" wrapText="1"/>
    </xf>
    <xf numFmtId="0" fontId="9" fillId="3" borderId="28" xfId="0" applyFont="1" applyFill="1" applyBorder="1" applyAlignment="1">
      <alignment horizontal="left" vertical="center"/>
    </xf>
    <xf numFmtId="0" fontId="9" fillId="2" borderId="28" xfId="0" applyFont="1" applyFill="1" applyBorder="1" applyAlignment="1">
      <alignment horizontal="left" vertical="center"/>
    </xf>
    <xf numFmtId="4" fontId="9" fillId="0" borderId="28" xfId="0" applyNumberFormat="1" applyFont="1" applyBorder="1" applyAlignment="1">
      <alignment horizontal="left" vertical="center"/>
    </xf>
    <xf numFmtId="4" fontId="9" fillId="0" borderId="28" xfId="0" applyNumberFormat="1" applyFont="1" applyBorder="1" applyAlignment="1">
      <alignment horizontal="left" vertical="center" wrapText="1"/>
    </xf>
    <xf numFmtId="0" fontId="9" fillId="2" borderId="26" xfId="0" applyFont="1" applyFill="1" applyBorder="1" applyAlignment="1">
      <alignment horizontal="left" vertical="center"/>
    </xf>
    <xf numFmtId="0" fontId="0" fillId="0" borderId="38" xfId="0" applyBorder="1" applyAlignment="1">
      <alignment horizontal="center" vertical="center"/>
    </xf>
    <xf numFmtId="0" fontId="0" fillId="0" borderId="30" xfId="0" applyBorder="1" applyAlignment="1">
      <alignment horizontal="center" vertical="center" wrapText="1"/>
    </xf>
    <xf numFmtId="0" fontId="0" fillId="0" borderId="30" xfId="0" applyBorder="1" applyAlignment="1">
      <alignment horizontal="center" vertical="center"/>
    </xf>
    <xf numFmtId="0" fontId="0" fillId="0" borderId="30" xfId="0" applyBorder="1" applyAlignment="1">
      <alignment horizontal="left" vertical="center" wrapText="1"/>
    </xf>
    <xf numFmtId="4" fontId="0" fillId="0" borderId="30" xfId="0" applyNumberFormat="1" applyBorder="1" applyAlignment="1">
      <alignment horizontal="center" vertical="center"/>
    </xf>
    <xf numFmtId="4" fontId="9" fillId="0" borderId="31" xfId="0" applyNumberFormat="1" applyFont="1" applyBorder="1" applyAlignment="1">
      <alignment horizontal="left" vertical="center"/>
    </xf>
    <xf numFmtId="0" fontId="0" fillId="0" borderId="11" xfId="0" applyBorder="1"/>
    <xf numFmtId="0" fontId="0" fillId="0" borderId="12" xfId="0" applyBorder="1"/>
    <xf numFmtId="0" fontId="0" fillId="0" borderId="13" xfId="0" applyBorder="1"/>
    <xf numFmtId="0" fontId="2" fillId="0" borderId="0" xfId="0" applyFont="1" applyBorder="1" applyAlignment="1"/>
    <xf numFmtId="164" fontId="4" fillId="0" borderId="0" xfId="2" applyNumberFormat="1" applyBorder="1"/>
    <xf numFmtId="0" fontId="1" fillId="0" borderId="2" xfId="0" applyFont="1" applyFill="1" applyBorder="1" applyAlignment="1">
      <alignment wrapText="1"/>
    </xf>
    <xf numFmtId="0" fontId="14" fillId="0" borderId="0" xfId="0" applyFont="1"/>
    <xf numFmtId="0" fontId="0" fillId="0" borderId="2" xfId="0" applyBorder="1" applyAlignment="1">
      <alignment horizontal="right"/>
    </xf>
    <xf numFmtId="0" fontId="0" fillId="0" borderId="2" xfId="0" applyFill="1" applyBorder="1"/>
    <xf numFmtId="0" fontId="1" fillId="0" borderId="0" xfId="0" applyFont="1" applyFill="1" applyBorder="1" applyAlignment="1">
      <alignment wrapText="1"/>
    </xf>
    <xf numFmtId="0" fontId="0" fillId="6" borderId="2" xfId="0" applyFill="1" applyBorder="1"/>
    <xf numFmtId="0" fontId="0" fillId="7" borderId="2" xfId="0" applyFill="1" applyBorder="1"/>
    <xf numFmtId="165" fontId="0" fillId="0" borderId="0" xfId="0" applyNumberFormat="1"/>
    <xf numFmtId="165" fontId="0" fillId="0" borderId="0" xfId="0" applyNumberFormat="1" applyFont="1"/>
    <xf numFmtId="0" fontId="16" fillId="0" borderId="0" xfId="0" applyNumberFormat="1" applyFont="1" applyBorder="1" applyAlignment="1"/>
    <xf numFmtId="0" fontId="17" fillId="0" borderId="0" xfId="0" applyNumberFormat="1" applyFont="1"/>
    <xf numFmtId="0" fontId="17" fillId="0" borderId="0" xfId="0" applyNumberFormat="1" applyFont="1" applyAlignment="1">
      <alignment horizontal="left"/>
    </xf>
    <xf numFmtId="0" fontId="18" fillId="0" borderId="0" xfId="0" applyNumberFormat="1" applyFont="1" applyBorder="1" applyAlignment="1">
      <alignment horizontal="center"/>
    </xf>
    <xf numFmtId="0" fontId="19" fillId="0" borderId="0" xfId="0" applyNumberFormat="1" applyFont="1"/>
    <xf numFmtId="0" fontId="19" fillId="0" borderId="0" xfId="0" applyNumberFormat="1" applyFont="1" applyAlignment="1">
      <alignment horizontal="left"/>
    </xf>
    <xf numFmtId="0" fontId="18" fillId="0" borderId="0" xfId="0" applyNumberFormat="1" applyFont="1"/>
    <xf numFmtId="0" fontId="18" fillId="0" borderId="0" xfId="0" applyNumberFormat="1" applyFont="1" applyAlignment="1"/>
    <xf numFmtId="0" fontId="18" fillId="0" borderId="0" xfId="0" applyNumberFormat="1" applyFont="1" applyFill="1"/>
    <xf numFmtId="0" fontId="18" fillId="0" borderId="0" xfId="0" applyNumberFormat="1" applyFont="1" applyFill="1" applyAlignment="1"/>
    <xf numFmtId="0" fontId="4" fillId="0" borderId="0" xfId="2" applyFont="1" applyProtection="1"/>
    <xf numFmtId="0" fontId="21" fillId="0" borderId="0" xfId="2" applyFont="1" applyProtection="1"/>
    <xf numFmtId="0" fontId="22" fillId="0" borderId="0" xfId="2" applyFont="1" applyAlignment="1" applyProtection="1"/>
    <xf numFmtId="0" fontId="22" fillId="0" borderId="0" xfId="2" applyFont="1" applyAlignment="1" applyProtection="1">
      <alignment horizontal="center"/>
    </xf>
    <xf numFmtId="0" fontId="22" fillId="0" borderId="0" xfId="2" applyFont="1" applyFill="1" applyAlignment="1" applyProtection="1"/>
    <xf numFmtId="0" fontId="4" fillId="0" borderId="0" xfId="2" applyFont="1" applyAlignment="1" applyProtection="1"/>
    <xf numFmtId="0" fontId="5" fillId="0" borderId="0" xfId="2" applyFont="1" applyAlignment="1" applyProtection="1">
      <alignment horizontal="center"/>
    </xf>
    <xf numFmtId="0" fontId="5" fillId="0" borderId="0" xfId="2" applyFont="1" applyFill="1" applyAlignment="1" applyProtection="1"/>
    <xf numFmtId="0" fontId="4" fillId="0" borderId="0" xfId="2" applyFont="1" applyAlignment="1" applyProtection="1">
      <alignment horizontal="left"/>
    </xf>
    <xf numFmtId="0" fontId="21" fillId="0" borderId="0" xfId="2" applyFont="1" applyAlignment="1" applyProtection="1"/>
    <xf numFmtId="0" fontId="4" fillId="0" borderId="0" xfId="2" applyFont="1" applyAlignment="1" applyProtection="1">
      <alignment horizontal="center"/>
    </xf>
    <xf numFmtId="0" fontId="4" fillId="0" borderId="0" xfId="2" applyFont="1" applyFill="1" applyAlignment="1" applyProtection="1">
      <alignment horizontal="center"/>
    </xf>
    <xf numFmtId="0" fontId="22" fillId="0" borderId="0" xfId="2" applyFont="1" applyFill="1" applyAlignment="1" applyProtection="1">
      <alignment horizontal="center"/>
    </xf>
    <xf numFmtId="0" fontId="4" fillId="0" borderId="0" xfId="2" applyFont="1" applyAlignment="1" applyProtection="1">
      <alignment horizontal="right"/>
    </xf>
    <xf numFmtId="0" fontId="4" fillId="0" borderId="39" xfId="2" applyFont="1" applyBorder="1" applyAlignment="1" applyProtection="1">
      <alignment horizontal="justify" vertical="top" wrapText="1"/>
    </xf>
    <xf numFmtId="0" fontId="4" fillId="0" borderId="3" xfId="2" applyFont="1" applyFill="1" applyBorder="1" applyAlignment="1" applyProtection="1">
      <alignment horizontal="center" vertical="top" wrapText="1"/>
    </xf>
    <xf numFmtId="0" fontId="19" fillId="0" borderId="0" xfId="2" applyFont="1" applyBorder="1" applyAlignment="1" applyProtection="1">
      <alignment horizontal="center" wrapText="1"/>
    </xf>
    <xf numFmtId="0" fontId="4" fillId="0" borderId="0" xfId="2" applyFont="1" applyBorder="1" applyProtection="1"/>
    <xf numFmtId="0" fontId="23" fillId="0" borderId="5" xfId="2" applyFont="1" applyBorder="1" applyAlignment="1" applyProtection="1">
      <alignment horizontal="justify" vertical="top" wrapText="1"/>
    </xf>
    <xf numFmtId="2" fontId="4" fillId="0" borderId="5" xfId="2" applyNumberFormat="1" applyFont="1" applyFill="1" applyBorder="1" applyAlignment="1" applyProtection="1">
      <alignment horizontal="center" vertical="top" wrapText="1"/>
    </xf>
    <xf numFmtId="0" fontId="4" fillId="0" borderId="5" xfId="2" applyFont="1" applyFill="1" applyBorder="1" applyAlignment="1" applyProtection="1">
      <alignment horizontal="center" vertical="top" wrapText="1"/>
    </xf>
    <xf numFmtId="0" fontId="4" fillId="0" borderId="0" xfId="2" applyFont="1" applyBorder="1" applyAlignment="1" applyProtection="1">
      <alignment horizontal="center"/>
    </xf>
    <xf numFmtId="0" fontId="4" fillId="0" borderId="0" xfId="2" applyFont="1" applyFill="1" applyBorder="1" applyAlignment="1" applyProtection="1">
      <alignment horizontal="center"/>
    </xf>
    <xf numFmtId="0" fontId="22" fillId="0" borderId="0" xfId="2" applyFont="1" applyBorder="1" applyAlignment="1" applyProtection="1">
      <alignment horizontal="center"/>
    </xf>
    <xf numFmtId="0" fontId="22" fillId="0" borderId="0" xfId="2" applyFont="1" applyFill="1" applyBorder="1" applyAlignment="1" applyProtection="1">
      <alignment horizontal="center"/>
    </xf>
    <xf numFmtId="0" fontId="5" fillId="0" borderId="39" xfId="2" applyFont="1" applyBorder="1" applyAlignment="1" applyProtection="1">
      <alignment horizontal="justify"/>
    </xf>
    <xf numFmtId="2" fontId="5" fillId="0" borderId="40" xfId="2" applyNumberFormat="1" applyFont="1" applyBorder="1" applyAlignment="1" applyProtection="1">
      <alignment horizontal="center"/>
    </xf>
    <xf numFmtId="0" fontId="5" fillId="0" borderId="3" xfId="2" applyFont="1" applyFill="1" applyBorder="1" applyAlignment="1" applyProtection="1">
      <alignment horizontal="center" vertical="top" wrapText="1"/>
    </xf>
    <xf numFmtId="0" fontId="23" fillId="0" borderId="39" xfId="2" applyFont="1" applyBorder="1" applyAlignment="1" applyProtection="1">
      <alignment horizontal="left" vertical="top" wrapText="1" indent="2"/>
    </xf>
    <xf numFmtId="2" fontId="4" fillId="0" borderId="40" xfId="2" applyNumberFormat="1" applyFont="1" applyFill="1" applyBorder="1" applyAlignment="1" applyProtection="1">
      <alignment horizontal="center" vertical="top" wrapText="1"/>
    </xf>
    <xf numFmtId="2" fontId="4" fillId="0" borderId="3" xfId="2" applyNumberFormat="1" applyFont="1" applyFill="1" applyBorder="1" applyAlignment="1" applyProtection="1">
      <alignment horizontal="center" vertical="top" wrapText="1"/>
    </xf>
    <xf numFmtId="10" fontId="27" fillId="0" borderId="0" xfId="6" applyNumberFormat="1" applyFont="1" applyBorder="1" applyAlignment="1" applyProtection="1">
      <alignment horizontal="left" vertical="center" wrapText="1"/>
    </xf>
    <xf numFmtId="10" fontId="28" fillId="0" borderId="0" xfId="6" applyNumberFormat="1" applyFont="1" applyProtection="1"/>
    <xf numFmtId="166" fontId="28" fillId="0" borderId="0" xfId="6" applyNumberFormat="1" applyFont="1" applyAlignment="1" applyProtection="1">
      <alignment horizontal="center"/>
    </xf>
    <xf numFmtId="0" fontId="4" fillId="0" borderId="0" xfId="2" applyFont="1" applyFill="1" applyProtection="1"/>
    <xf numFmtId="0" fontId="11" fillId="0" borderId="0" xfId="2" applyFont="1" applyAlignment="1" applyProtection="1">
      <alignment horizontal="left"/>
    </xf>
    <xf numFmtId="0" fontId="5" fillId="4" borderId="20" xfId="2" applyFont="1" applyFill="1" applyBorder="1" applyAlignment="1">
      <alignment vertical="center"/>
    </xf>
    <xf numFmtId="0" fontId="5" fillId="4" borderId="21" xfId="2" applyFont="1" applyFill="1" applyBorder="1" applyAlignment="1">
      <alignment vertical="center"/>
    </xf>
    <xf numFmtId="0" fontId="4" fillId="4" borderId="19" xfId="2" applyFont="1" applyFill="1" applyBorder="1" applyAlignment="1">
      <alignment horizontal="center"/>
    </xf>
    <xf numFmtId="0" fontId="4" fillId="4" borderId="20" xfId="2" applyFont="1" applyFill="1" applyBorder="1" applyAlignment="1">
      <alignment horizontal="center"/>
    </xf>
    <xf numFmtId="10" fontId="4" fillId="0" borderId="28" xfId="2" applyNumberFormat="1" applyBorder="1" applyAlignment="1">
      <alignment horizontal="center"/>
    </xf>
    <xf numFmtId="164" fontId="4" fillId="3" borderId="28" xfId="2" applyNumberFormat="1" applyFont="1" applyFill="1" applyBorder="1" applyAlignment="1">
      <alignment horizontal="center" vertical="center"/>
    </xf>
    <xf numFmtId="10" fontId="4" fillId="3" borderId="28" xfId="2" applyNumberFormat="1" applyFont="1" applyFill="1" applyBorder="1" applyAlignment="1">
      <alignment horizontal="center" vertical="center"/>
    </xf>
    <xf numFmtId="0" fontId="4" fillId="0" borderId="14" xfId="2" applyBorder="1"/>
    <xf numFmtId="0" fontId="4" fillId="0" borderId="15" xfId="2" applyBorder="1"/>
    <xf numFmtId="10" fontId="4" fillId="0" borderId="30" xfId="2" applyNumberFormat="1" applyBorder="1" applyAlignment="1">
      <alignment horizontal="center"/>
    </xf>
    <xf numFmtId="10" fontId="4" fillId="0" borderId="31" xfId="2" applyNumberFormat="1" applyBorder="1" applyAlignment="1">
      <alignment horizontal="center"/>
    </xf>
    <xf numFmtId="0" fontId="0" fillId="3" borderId="8" xfId="0" applyFill="1" applyBorder="1" applyAlignment="1">
      <alignment horizontal="center" vertical="center"/>
    </xf>
    <xf numFmtId="0" fontId="0" fillId="3" borderId="2" xfId="0" applyFont="1" applyFill="1" applyBorder="1" applyAlignment="1">
      <alignment horizontal="left" vertical="center" wrapText="1"/>
    </xf>
    <xf numFmtId="0" fontId="0" fillId="0" borderId="29" xfId="0" applyBorder="1" applyAlignment="1">
      <alignment horizontal="center" vertical="center"/>
    </xf>
    <xf numFmtId="0" fontId="0" fillId="0" borderId="3" xfId="0" applyBorder="1" applyAlignment="1">
      <alignment horizontal="center" vertical="center"/>
    </xf>
    <xf numFmtId="0" fontId="0" fillId="3" borderId="2" xfId="0" applyFont="1" applyFill="1" applyBorder="1" applyAlignment="1">
      <alignment horizontal="center" vertical="center"/>
    </xf>
    <xf numFmtId="0" fontId="0" fillId="3" borderId="8" xfId="0" applyFill="1" applyBorder="1" applyAlignment="1">
      <alignment horizontal="center" vertical="center" wrapText="1"/>
    </xf>
    <xf numFmtId="0" fontId="0" fillId="3" borderId="8" xfId="0" applyFill="1" applyBorder="1" applyAlignment="1">
      <alignment horizontal="left" vertical="center" wrapText="1"/>
    </xf>
    <xf numFmtId="165" fontId="4" fillId="3" borderId="0" xfId="2" applyNumberFormat="1" applyFill="1" applyBorder="1"/>
    <xf numFmtId="10" fontId="4" fillId="3" borderId="7" xfId="2" applyNumberFormat="1" applyFont="1" applyFill="1" applyBorder="1" applyAlignment="1">
      <alignment horizontal="center" vertical="center"/>
    </xf>
    <xf numFmtId="164" fontId="4" fillId="0" borderId="71" xfId="2" applyNumberFormat="1" applyBorder="1" applyAlignment="1">
      <alignment horizontal="center" vertical="center"/>
    </xf>
    <xf numFmtId="164" fontId="4" fillId="0" borderId="72" xfId="2" applyNumberFormat="1" applyBorder="1" applyAlignment="1">
      <alignment horizontal="center" vertical="center"/>
    </xf>
    <xf numFmtId="164" fontId="4" fillId="0" borderId="3" xfId="2" applyNumberFormat="1" applyFont="1" applyBorder="1" applyAlignment="1">
      <alignment horizontal="center" vertical="center"/>
    </xf>
    <xf numFmtId="10" fontId="4" fillId="0" borderId="3" xfId="2" applyNumberFormat="1" applyFont="1" applyBorder="1" applyAlignment="1">
      <alignment horizontal="center" vertical="center"/>
    </xf>
    <xf numFmtId="44" fontId="4" fillId="0" borderId="3" xfId="4" applyFont="1" applyBorder="1" applyAlignment="1">
      <alignment horizontal="center" vertical="center"/>
    </xf>
    <xf numFmtId="164" fontId="4" fillId="3" borderId="3" xfId="2" applyNumberFormat="1" applyFont="1" applyFill="1" applyBorder="1" applyAlignment="1">
      <alignment horizontal="center" vertical="center"/>
    </xf>
    <xf numFmtId="0" fontId="43" fillId="0" borderId="0" xfId="7"/>
    <xf numFmtId="0" fontId="29" fillId="0" borderId="0" xfId="7" applyFont="1" applyAlignment="1">
      <alignment horizontal="center" vertical="center"/>
    </xf>
    <xf numFmtId="0" fontId="29" fillId="0" borderId="0" xfId="7" applyFont="1" applyAlignment="1">
      <alignment horizontal="center"/>
    </xf>
    <xf numFmtId="0" fontId="43" fillId="0" borderId="0" xfId="7" applyAlignment="1">
      <alignment horizontal="center"/>
    </xf>
    <xf numFmtId="0" fontId="29" fillId="0" borderId="0" xfId="7" applyFont="1" applyBorder="1" applyAlignment="1">
      <alignment vertical="center"/>
    </xf>
    <xf numFmtId="0" fontId="4" fillId="0" borderId="14" xfId="7" applyFont="1" applyBorder="1" applyAlignment="1">
      <alignment horizontal="left" vertical="center" wrapText="1"/>
    </xf>
    <xf numFmtId="0" fontId="4" fillId="0" borderId="0" xfId="7" applyFont="1" applyBorder="1" applyAlignment="1">
      <alignment horizontal="left" vertical="center" wrapText="1"/>
    </xf>
    <xf numFmtId="0" fontId="4" fillId="0" borderId="15" xfId="7" applyFont="1" applyBorder="1" applyAlignment="1">
      <alignment horizontal="left" vertical="center" wrapText="1"/>
    </xf>
    <xf numFmtId="0" fontId="4" fillId="0" borderId="16" xfId="7" applyFont="1" applyBorder="1" applyAlignment="1">
      <alignment horizontal="left" vertical="center" wrapText="1"/>
    </xf>
    <xf numFmtId="0" fontId="4" fillId="0" borderId="17" xfId="7" applyFont="1" applyBorder="1" applyAlignment="1">
      <alignment horizontal="left" vertical="center" wrapText="1"/>
    </xf>
    <xf numFmtId="0" fontId="4" fillId="0" borderId="18" xfId="7" applyFont="1" applyBorder="1" applyAlignment="1">
      <alignment horizontal="left" vertical="center" wrapText="1"/>
    </xf>
    <xf numFmtId="0" fontId="1" fillId="0" borderId="70" xfId="0" applyFont="1" applyBorder="1" applyAlignment="1">
      <alignment wrapText="1"/>
    </xf>
    <xf numFmtId="0" fontId="1" fillId="0" borderId="71" xfId="0" applyFont="1" applyBorder="1" applyAlignment="1">
      <alignment wrapText="1"/>
    </xf>
    <xf numFmtId="0" fontId="1" fillId="0" borderId="71" xfId="0" applyFont="1" applyFill="1" applyBorder="1" applyAlignment="1"/>
    <xf numFmtId="0" fontId="1" fillId="0" borderId="71" xfId="0" applyFont="1" applyFill="1" applyBorder="1" applyAlignment="1">
      <alignment wrapText="1"/>
    </xf>
    <xf numFmtId="0" fontId="1" fillId="0" borderId="72" xfId="0" applyFont="1" applyFill="1" applyBorder="1" applyAlignment="1">
      <alignment wrapText="1"/>
    </xf>
    <xf numFmtId="0" fontId="0" fillId="6" borderId="28" xfId="0" applyFill="1" applyBorder="1"/>
    <xf numFmtId="0" fontId="14" fillId="0" borderId="0" xfId="0" applyFont="1" applyBorder="1"/>
    <xf numFmtId="0" fontId="0" fillId="7" borderId="28" xfId="0" applyFill="1" applyBorder="1"/>
    <xf numFmtId="0" fontId="15" fillId="0" borderId="0" xfId="0" applyFont="1" applyBorder="1"/>
    <xf numFmtId="0" fontId="0" fillId="0" borderId="28" xfId="0" applyBorder="1"/>
    <xf numFmtId="0" fontId="1" fillId="0" borderId="27" xfId="0" applyFont="1" applyBorder="1" applyAlignment="1">
      <alignment wrapText="1"/>
    </xf>
    <xf numFmtId="0" fontId="1" fillId="0" borderId="28" xfId="0" applyFont="1" applyFill="1" applyBorder="1" applyAlignment="1">
      <alignment wrapText="1"/>
    </xf>
    <xf numFmtId="165" fontId="0" fillId="0" borderId="0" xfId="0" applyNumberFormat="1" applyBorder="1"/>
    <xf numFmtId="0" fontId="0" fillId="0" borderId="28" xfId="0" applyFill="1" applyBorder="1"/>
    <xf numFmtId="0" fontId="0" fillId="0" borderId="27" xfId="0" applyBorder="1"/>
    <xf numFmtId="0" fontId="0" fillId="0" borderId="0" xfId="0" applyBorder="1" applyAlignment="1">
      <alignment wrapText="1"/>
    </xf>
    <xf numFmtId="0" fontId="0" fillId="0" borderId="38" xfId="0" applyBorder="1"/>
    <xf numFmtId="0" fontId="0" fillId="0" borderId="30" xfId="0" applyBorder="1"/>
    <xf numFmtId="0" fontId="0" fillId="0" borderId="17" xfId="0" applyBorder="1"/>
    <xf numFmtId="164" fontId="4" fillId="0" borderId="6" xfId="2" applyNumberFormat="1" applyFont="1" applyBorder="1" applyAlignment="1">
      <alignment horizontal="center" vertical="center"/>
    </xf>
    <xf numFmtId="0" fontId="7" fillId="0" borderId="19" xfId="2" applyFont="1" applyBorder="1" applyAlignment="1">
      <alignment horizontal="center" vertical="center"/>
    </xf>
    <xf numFmtId="0" fontId="7" fillId="0" borderId="49" xfId="2" applyFont="1" applyBorder="1" applyAlignment="1">
      <alignment horizontal="center" vertical="center"/>
    </xf>
    <xf numFmtId="0" fontId="7" fillId="0" borderId="22" xfId="2" applyFont="1" applyBorder="1" applyAlignment="1">
      <alignment horizontal="center" vertical="center"/>
    </xf>
    <xf numFmtId="0" fontId="7" fillId="0" borderId="23" xfId="2" applyFont="1" applyBorder="1" applyAlignment="1">
      <alignment horizontal="center" vertical="center"/>
    </xf>
    <xf numFmtId="0" fontId="7" fillId="0" borderId="24" xfId="2" applyFont="1" applyBorder="1" applyAlignment="1">
      <alignment horizontal="center" vertical="center"/>
    </xf>
    <xf numFmtId="0" fontId="0" fillId="0" borderId="0" xfId="0" applyBorder="1" applyAlignment="1">
      <alignment horizontal="left"/>
    </xf>
    <xf numFmtId="0" fontId="1" fillId="0" borderId="12" xfId="0" applyFont="1" applyBorder="1" applyAlignment="1">
      <alignment wrapText="1"/>
    </xf>
    <xf numFmtId="0" fontId="0" fillId="6" borderId="0" xfId="0" applyFill="1" applyBorder="1"/>
    <xf numFmtId="0" fontId="0" fillId="7" borderId="0" xfId="0" applyFill="1" applyBorder="1"/>
    <xf numFmtId="0" fontId="1" fillId="0" borderId="0" xfId="0" applyFont="1" applyBorder="1" applyAlignment="1">
      <alignment wrapText="1"/>
    </xf>
    <xf numFmtId="0" fontId="0" fillId="0" borderId="0" xfId="0" applyFill="1" applyBorder="1"/>
    <xf numFmtId="0" fontId="0" fillId="0" borderId="9" xfId="0" applyFill="1" applyBorder="1"/>
    <xf numFmtId="172" fontId="0" fillId="0" borderId="0" xfId="3" applyNumberFormat="1" applyFont="1" applyBorder="1"/>
    <xf numFmtId="172" fontId="0" fillId="0" borderId="0" xfId="0" applyNumberFormat="1"/>
    <xf numFmtId="0" fontId="0" fillId="0" borderId="0" xfId="0" applyFill="1" applyBorder="1" applyAlignment="1">
      <alignment horizontal="left"/>
    </xf>
    <xf numFmtId="44" fontId="0" fillId="0" borderId="0" xfId="0" applyNumberFormat="1"/>
    <xf numFmtId="44" fontId="9" fillId="0" borderId="0" xfId="4" applyFont="1"/>
    <xf numFmtId="0" fontId="9" fillId="0" borderId="0" xfId="0" applyFont="1"/>
    <xf numFmtId="44" fontId="9" fillId="0" borderId="0" xfId="4" applyFont="1" applyBorder="1"/>
    <xf numFmtId="44" fontId="9" fillId="0" borderId="0" xfId="0" applyNumberFormat="1" applyFont="1" applyBorder="1" applyAlignment="1"/>
    <xf numFmtId="44" fontId="46" fillId="5" borderId="2" xfId="4" applyFont="1" applyFill="1" applyBorder="1" applyAlignment="1">
      <alignment horizontal="center"/>
    </xf>
    <xf numFmtId="0" fontId="46" fillId="5" borderId="2" xfId="0" applyFont="1" applyFill="1" applyBorder="1" applyAlignment="1">
      <alignment horizontal="center"/>
    </xf>
    <xf numFmtId="44" fontId="9" fillId="0" borderId="2" xfId="4" applyFont="1" applyBorder="1"/>
    <xf numFmtId="0" fontId="9" fillId="0" borderId="2" xfId="0" applyFont="1" applyBorder="1"/>
    <xf numFmtId="44" fontId="9" fillId="0" borderId="2" xfId="0" applyNumberFormat="1" applyFont="1" applyBorder="1" applyAlignment="1"/>
    <xf numFmtId="2" fontId="9" fillId="0" borderId="2" xfId="0" applyNumberFormat="1" applyFont="1" applyBorder="1"/>
    <xf numFmtId="44" fontId="9" fillId="0" borderId="0" xfId="0" applyNumberFormat="1" applyFont="1" applyFill="1" applyBorder="1" applyAlignment="1"/>
    <xf numFmtId="0" fontId="0" fillId="0" borderId="0" xfId="0" applyProtection="1"/>
    <xf numFmtId="2" fontId="0" fillId="0" borderId="0" xfId="0" applyNumberFormat="1" applyProtection="1"/>
    <xf numFmtId="0" fontId="0" fillId="3" borderId="0" xfId="0" applyFill="1" applyBorder="1" applyProtection="1"/>
    <xf numFmtId="0" fontId="4" fillId="3" borderId="0" xfId="0" applyFont="1" applyFill="1" applyBorder="1" applyAlignment="1" applyProtection="1">
      <alignment horizontal="center"/>
    </xf>
    <xf numFmtId="0" fontId="7" fillId="0" borderId="0" xfId="0" applyFont="1" applyBorder="1" applyAlignment="1" applyProtection="1">
      <alignment vertical="center"/>
    </xf>
    <xf numFmtId="2" fontId="0" fillId="0" borderId="0" xfId="0" applyNumberFormat="1" applyBorder="1" applyProtection="1"/>
    <xf numFmtId="0" fontId="0" fillId="0" borderId="0" xfId="0" applyBorder="1" applyProtection="1"/>
    <xf numFmtId="0" fontId="0" fillId="0" borderId="15" xfId="0" applyBorder="1" applyProtection="1"/>
    <xf numFmtId="0" fontId="8" fillId="3" borderId="0" xfId="0" applyFont="1" applyFill="1" applyBorder="1" applyAlignment="1" applyProtection="1">
      <alignment horizontal="center" vertical="center"/>
    </xf>
    <xf numFmtId="0" fontId="1" fillId="3" borderId="0" xfId="0" applyFont="1" applyFill="1" applyBorder="1" applyAlignment="1" applyProtection="1">
      <alignment horizontal="center" vertical="center"/>
    </xf>
    <xf numFmtId="0" fontId="1" fillId="2" borderId="83" xfId="0" applyFont="1" applyFill="1" applyBorder="1" applyAlignment="1" applyProtection="1">
      <alignment horizontal="center"/>
    </xf>
    <xf numFmtId="0" fontId="1" fillId="2" borderId="23" xfId="0" applyFont="1" applyFill="1" applyBorder="1" applyAlignment="1" applyProtection="1">
      <alignment vertical="center"/>
    </xf>
    <xf numFmtId="0" fontId="1" fillId="2" borderId="24" xfId="0" applyFont="1" applyFill="1" applyBorder="1" applyAlignment="1" applyProtection="1">
      <alignment vertical="center"/>
    </xf>
    <xf numFmtId="0" fontId="1" fillId="3" borderId="0" xfId="0" applyFont="1" applyFill="1" applyBorder="1" applyAlignment="1" applyProtection="1">
      <alignment vertical="center"/>
    </xf>
    <xf numFmtId="0" fontId="1" fillId="2" borderId="8" xfId="0" applyFont="1" applyFill="1" applyBorder="1" applyAlignment="1" applyProtection="1">
      <alignment horizontal="center"/>
    </xf>
    <xf numFmtId="0" fontId="0" fillId="2" borderId="8" xfId="0" applyFill="1" applyBorder="1" applyProtection="1"/>
    <xf numFmtId="0" fontId="0" fillId="2" borderId="8" xfId="0" applyFill="1" applyBorder="1" applyAlignment="1" applyProtection="1">
      <alignment horizontal="center"/>
    </xf>
    <xf numFmtId="0" fontId="0" fillId="2" borderId="26" xfId="0" applyFill="1" applyBorder="1" applyAlignment="1" applyProtection="1">
      <alignment horizontal="center"/>
    </xf>
    <xf numFmtId="0" fontId="0" fillId="3" borderId="0" xfId="0" applyFill="1" applyBorder="1" applyAlignment="1" applyProtection="1">
      <alignment horizontal="center"/>
    </xf>
    <xf numFmtId="0" fontId="0" fillId="0" borderId="27" xfId="0" applyBorder="1" applyAlignment="1" applyProtection="1">
      <alignment horizontal="center" vertical="center"/>
    </xf>
    <xf numFmtId="0" fontId="0" fillId="0" borderId="2" xfId="0" applyBorder="1" applyAlignment="1" applyProtection="1">
      <alignment horizontal="center" vertical="center"/>
    </xf>
    <xf numFmtId="0" fontId="0" fillId="0" borderId="2" xfId="0" applyBorder="1" applyAlignment="1" applyProtection="1">
      <alignment vertical="center" wrapText="1"/>
    </xf>
    <xf numFmtId="2" fontId="0" fillId="0" borderId="2" xfId="0" applyNumberFormat="1" applyBorder="1" applyAlignment="1" applyProtection="1">
      <alignment horizontal="center" vertical="center"/>
    </xf>
    <xf numFmtId="164" fontId="0" fillId="0" borderId="2" xfId="0" applyNumberFormat="1" applyBorder="1" applyAlignment="1" applyProtection="1">
      <alignment horizontal="center" vertical="center"/>
    </xf>
    <xf numFmtId="164" fontId="0" fillId="0" borderId="2" xfId="1" applyNumberFormat="1" applyFont="1" applyBorder="1" applyAlignment="1" applyProtection="1">
      <alignment horizontal="center" vertical="center"/>
    </xf>
    <xf numFmtId="10" fontId="47" fillId="0" borderId="28" xfId="1" applyNumberFormat="1" applyFont="1" applyBorder="1" applyAlignment="1" applyProtection="1">
      <alignment horizontal="center" vertical="center"/>
    </xf>
    <xf numFmtId="10" fontId="0" fillId="3" borderId="0" xfId="1" applyNumberFormat="1" applyFont="1" applyFill="1" applyBorder="1" applyProtection="1"/>
    <xf numFmtId="0" fontId="0" fillId="0" borderId="2" xfId="0" applyBorder="1" applyProtection="1"/>
    <xf numFmtId="0" fontId="0" fillId="0" borderId="2" xfId="0" applyBorder="1" applyAlignment="1" applyProtection="1">
      <alignment wrapText="1"/>
    </xf>
    <xf numFmtId="0" fontId="0" fillId="5" borderId="29" xfId="0" applyFill="1" applyBorder="1" applyAlignment="1" applyProtection="1"/>
    <xf numFmtId="0" fontId="0" fillId="5" borderId="3" xfId="0" applyFill="1" applyBorder="1" applyAlignment="1" applyProtection="1"/>
    <xf numFmtId="0" fontId="0" fillId="5" borderId="2" xfId="0" applyFill="1" applyBorder="1" applyProtection="1"/>
    <xf numFmtId="0" fontId="1" fillId="5" borderId="2" xfId="0" applyFont="1" applyFill="1" applyBorder="1" applyAlignment="1" applyProtection="1">
      <alignment horizontal="center"/>
    </xf>
    <xf numFmtId="164" fontId="1" fillId="0" borderId="2" xfId="1" applyNumberFormat="1" applyFont="1" applyBorder="1" applyAlignment="1" applyProtection="1">
      <alignment horizontal="center" vertical="center"/>
    </xf>
    <xf numFmtId="10" fontId="0" fillId="5" borderId="28" xfId="1" applyNumberFormat="1" applyFont="1" applyFill="1" applyBorder="1" applyProtection="1"/>
    <xf numFmtId="0" fontId="0" fillId="3" borderId="29" xfId="0" applyFill="1" applyBorder="1" applyAlignment="1" applyProtection="1">
      <alignment horizontal="center"/>
    </xf>
    <xf numFmtId="0" fontId="0" fillId="3" borderId="3" xfId="0" applyFill="1" applyBorder="1" applyAlignment="1" applyProtection="1">
      <alignment horizontal="center"/>
    </xf>
    <xf numFmtId="0" fontId="0" fillId="3" borderId="2" xfId="0" applyFill="1" applyBorder="1" applyProtection="1"/>
    <xf numFmtId="0" fontId="1" fillId="3" borderId="2" xfId="0" applyFont="1" applyFill="1" applyBorder="1" applyAlignment="1" applyProtection="1">
      <alignment horizontal="center"/>
    </xf>
    <xf numFmtId="2" fontId="0" fillId="0" borderId="2" xfId="1" applyNumberFormat="1" applyFont="1" applyBorder="1" applyProtection="1"/>
    <xf numFmtId="2" fontId="0" fillId="0" borderId="2" xfId="1" applyNumberFormat="1" applyFont="1" applyBorder="1" applyAlignment="1" applyProtection="1">
      <alignment horizontal="center" vertical="center"/>
    </xf>
    <xf numFmtId="10" fontId="0" fillId="0" borderId="28" xfId="1" applyNumberFormat="1" applyFont="1" applyBorder="1" applyProtection="1"/>
    <xf numFmtId="0" fontId="0" fillId="2" borderId="4" xfId="0" applyFill="1" applyBorder="1" applyAlignment="1" applyProtection="1"/>
    <xf numFmtId="0" fontId="0" fillId="2" borderId="5" xfId="0" applyFill="1" applyBorder="1" applyAlignment="1" applyProtection="1"/>
    <xf numFmtId="0" fontId="0" fillId="2" borderId="5" xfId="0" applyFill="1" applyBorder="1" applyAlignment="1" applyProtection="1">
      <alignment horizontal="center" vertical="center"/>
    </xf>
    <xf numFmtId="0" fontId="0" fillId="2" borderId="45" xfId="0" applyFill="1" applyBorder="1" applyAlignment="1" applyProtection="1"/>
    <xf numFmtId="0" fontId="0" fillId="3" borderId="0" xfId="0" applyFill="1" applyBorder="1" applyAlignment="1" applyProtection="1"/>
    <xf numFmtId="0" fontId="0" fillId="3" borderId="2" xfId="0" applyFill="1" applyBorder="1" applyAlignment="1" applyProtection="1">
      <alignment horizontal="center" vertical="center"/>
    </xf>
    <xf numFmtId="0" fontId="0" fillId="3" borderId="2" xfId="0" applyFont="1" applyFill="1" applyBorder="1" applyAlignment="1" applyProtection="1">
      <alignment horizontal="center" vertical="center"/>
    </xf>
    <xf numFmtId="0" fontId="0" fillId="3" borderId="2" xfId="0" applyFont="1" applyFill="1" applyBorder="1" applyAlignment="1" applyProtection="1">
      <alignment horizontal="left" vertical="center" wrapText="1"/>
    </xf>
    <xf numFmtId="0" fontId="0" fillId="3" borderId="8" xfId="0" applyFill="1" applyBorder="1" applyAlignment="1" applyProtection="1">
      <alignment horizontal="center" vertical="center"/>
    </xf>
    <xf numFmtId="0" fontId="0" fillId="3" borderId="27" xfId="0" applyFill="1" applyBorder="1" applyAlignment="1" applyProtection="1">
      <alignment horizontal="center" vertical="center"/>
    </xf>
    <xf numFmtId="164" fontId="0" fillId="5" borderId="2" xfId="0" applyNumberFormat="1" applyFill="1" applyBorder="1" applyProtection="1"/>
    <xf numFmtId="164" fontId="1" fillId="5" borderId="2" xfId="1" applyNumberFormat="1" applyFont="1" applyFill="1" applyBorder="1" applyAlignment="1" applyProtection="1">
      <alignment horizontal="center" vertical="center"/>
    </xf>
    <xf numFmtId="0" fontId="1" fillId="2" borderId="2" xfId="0" applyFont="1" applyFill="1" applyBorder="1" applyAlignment="1" applyProtection="1">
      <alignment horizontal="center"/>
    </xf>
    <xf numFmtId="0" fontId="0" fillId="2" borderId="2" xfId="0" applyFill="1" applyBorder="1" applyProtection="1"/>
    <xf numFmtId="0" fontId="0" fillId="0" borderId="27" xfId="0" applyBorder="1" applyAlignment="1" applyProtection="1">
      <alignment horizontal="center" vertical="center" wrapText="1"/>
    </xf>
    <xf numFmtId="4" fontId="0" fillId="0" borderId="2" xfId="0" applyNumberFormat="1" applyBorder="1" applyAlignment="1" applyProtection="1">
      <alignment horizontal="center" vertical="center"/>
    </xf>
    <xf numFmtId="164" fontId="0" fillId="5" borderId="2" xfId="0" applyNumberFormat="1" applyFill="1" applyBorder="1" applyAlignment="1" applyProtection="1">
      <alignment horizontal="center" vertical="center"/>
    </xf>
    <xf numFmtId="0" fontId="0" fillId="0" borderId="2" xfId="0" applyBorder="1" applyAlignment="1" applyProtection="1">
      <alignment horizontal="left" wrapText="1"/>
    </xf>
    <xf numFmtId="0" fontId="0" fillId="5" borderId="2" xfId="0" applyFill="1" applyBorder="1" applyAlignment="1" applyProtection="1">
      <alignment horizontal="center" vertical="center"/>
    </xf>
    <xf numFmtId="0" fontId="1" fillId="2" borderId="4" xfId="0" applyFont="1" applyFill="1" applyBorder="1" applyAlignment="1" applyProtection="1">
      <alignment horizontal="center"/>
    </xf>
    <xf numFmtId="0" fontId="1" fillId="2" borderId="5" xfId="0" applyFont="1" applyFill="1" applyBorder="1" applyAlignment="1" applyProtection="1"/>
    <xf numFmtId="0" fontId="1" fillId="2" borderId="45" xfId="0" applyFont="1" applyFill="1" applyBorder="1" applyAlignment="1" applyProtection="1"/>
    <xf numFmtId="0" fontId="1" fillId="3" borderId="0" xfId="0" applyFont="1" applyFill="1" applyBorder="1" applyAlignment="1" applyProtection="1"/>
    <xf numFmtId="0" fontId="0" fillId="0" borderId="2" xfId="0" applyBorder="1" applyAlignment="1" applyProtection="1">
      <alignment horizontal="left" vertical="center" wrapText="1"/>
    </xf>
    <xf numFmtId="0" fontId="0" fillId="5" borderId="7" xfId="0" applyFill="1" applyBorder="1" applyProtection="1"/>
    <xf numFmtId="0" fontId="1" fillId="5" borderId="7" xfId="0" applyFont="1" applyFill="1" applyBorder="1" applyAlignment="1" applyProtection="1">
      <alignment horizontal="center"/>
    </xf>
    <xf numFmtId="164" fontId="0" fillId="5" borderId="7" xfId="0" applyNumberFormat="1" applyFill="1" applyBorder="1" applyProtection="1"/>
    <xf numFmtId="0" fontId="0" fillId="0" borderId="2" xfId="0" applyBorder="1" applyAlignment="1" applyProtection="1">
      <alignment horizontal="center" vertical="center" wrapText="1"/>
    </xf>
    <xf numFmtId="0" fontId="0" fillId="3" borderId="73" xfId="0" applyFill="1" applyBorder="1" applyAlignment="1" applyProtection="1">
      <alignment horizontal="center"/>
    </xf>
    <xf numFmtId="0" fontId="0" fillId="3" borderId="7" xfId="0" applyFill="1" applyBorder="1" applyAlignment="1" applyProtection="1">
      <alignment horizontal="center"/>
    </xf>
    <xf numFmtId="0" fontId="0" fillId="3" borderId="7" xfId="0" applyFill="1" applyBorder="1" applyProtection="1"/>
    <xf numFmtId="0" fontId="1" fillId="3" borderId="7" xfId="0" applyFont="1" applyFill="1" applyBorder="1" applyAlignment="1" applyProtection="1">
      <alignment horizontal="center"/>
    </xf>
    <xf numFmtId="164" fontId="0" fillId="3" borderId="7" xfId="0" applyNumberFormat="1" applyFill="1" applyBorder="1" applyProtection="1"/>
    <xf numFmtId="164" fontId="0" fillId="0" borderId="7" xfId="1" applyNumberFormat="1" applyFont="1" applyBorder="1" applyProtection="1"/>
    <xf numFmtId="10" fontId="0" fillId="0" borderId="33" xfId="1" applyNumberFormat="1" applyFont="1" applyBorder="1" applyProtection="1"/>
    <xf numFmtId="4" fontId="45" fillId="3" borderId="0" xfId="0" applyNumberFormat="1" applyFont="1" applyFill="1" applyBorder="1" applyAlignment="1" applyProtection="1"/>
    <xf numFmtId="0" fontId="0" fillId="0" borderId="11" xfId="0" applyBorder="1" applyProtection="1"/>
    <xf numFmtId="0" fontId="0" fillId="0" borderId="12" xfId="0" applyBorder="1" applyProtection="1"/>
    <xf numFmtId="0" fontId="0" fillId="0" borderId="13" xfId="0" applyBorder="1" applyProtection="1"/>
    <xf numFmtId="0" fontId="0" fillId="0" borderId="14" xfId="0" applyBorder="1" applyProtection="1"/>
    <xf numFmtId="0" fontId="5" fillId="3" borderId="0" xfId="2" applyFont="1" applyFill="1" applyBorder="1" applyAlignment="1" applyProtection="1">
      <alignment horizontal="center" vertical="center"/>
    </xf>
    <xf numFmtId="171" fontId="0" fillId="3" borderId="14" xfId="0" applyNumberFormat="1" applyFill="1" applyBorder="1" applyAlignment="1" applyProtection="1"/>
    <xf numFmtId="171" fontId="0" fillId="3" borderId="0" xfId="0" applyNumberFormat="1" applyFill="1" applyBorder="1" applyAlignment="1" applyProtection="1"/>
    <xf numFmtId="171" fontId="1" fillId="3" borderId="14" xfId="0" applyNumberFormat="1" applyFont="1" applyFill="1" applyBorder="1" applyAlignment="1" applyProtection="1"/>
    <xf numFmtId="171" fontId="0" fillId="3" borderId="14" xfId="0" applyNumberFormat="1" applyFill="1" applyBorder="1" applyAlignment="1" applyProtection="1">
      <protection locked="0"/>
    </xf>
    <xf numFmtId="171" fontId="0" fillId="3" borderId="0" xfId="0" applyNumberFormat="1" applyFill="1" applyBorder="1" applyAlignment="1" applyProtection="1">
      <protection locked="0"/>
    </xf>
    <xf numFmtId="164" fontId="4" fillId="3" borderId="8" xfId="2" applyNumberFormat="1" applyFill="1" applyBorder="1" applyAlignment="1">
      <alignment horizontal="center"/>
    </xf>
    <xf numFmtId="10" fontId="4" fillId="3" borderId="8" xfId="2" applyNumberFormat="1" applyFont="1" applyFill="1" applyBorder="1" applyAlignment="1">
      <alignment horizontal="center"/>
    </xf>
    <xf numFmtId="10" fontId="4" fillId="3" borderId="26" xfId="2" applyNumberFormat="1" applyFont="1" applyFill="1" applyBorder="1" applyAlignment="1">
      <alignment horizontal="center"/>
    </xf>
    <xf numFmtId="10" fontId="4" fillId="3" borderId="2" xfId="2" applyNumberFormat="1" applyFill="1" applyBorder="1" applyAlignment="1">
      <alignment horizontal="center"/>
    </xf>
    <xf numFmtId="10" fontId="4" fillId="3" borderId="2" xfId="2" applyNumberFormat="1" applyFont="1" applyFill="1" applyBorder="1" applyAlignment="1">
      <alignment horizontal="center"/>
    </xf>
    <xf numFmtId="10" fontId="4" fillId="3" borderId="28" xfId="2" applyNumberFormat="1" applyFont="1" applyFill="1" applyBorder="1" applyAlignment="1">
      <alignment horizontal="center"/>
    </xf>
    <xf numFmtId="44" fontId="4" fillId="3" borderId="2" xfId="2" applyNumberFormat="1" applyFill="1" applyBorder="1" applyAlignment="1">
      <alignment horizontal="center"/>
    </xf>
    <xf numFmtId="164" fontId="4" fillId="3" borderId="2" xfId="2" applyNumberFormat="1" applyFill="1" applyBorder="1" applyAlignment="1">
      <alignment horizontal="center"/>
    </xf>
    <xf numFmtId="10" fontId="4" fillId="3" borderId="28" xfId="2" applyNumberFormat="1" applyFill="1" applyBorder="1" applyAlignment="1">
      <alignment horizontal="center"/>
    </xf>
    <xf numFmtId="10" fontId="4" fillId="3" borderId="33" xfId="2" applyNumberFormat="1" applyFont="1" applyFill="1" applyBorder="1" applyAlignment="1">
      <alignment horizontal="center" vertical="center"/>
    </xf>
    <xf numFmtId="0" fontId="16" fillId="0" borderId="0" xfId="0" applyNumberFormat="1" applyFont="1" applyBorder="1" applyAlignment="1" applyProtection="1"/>
    <xf numFmtId="0" fontId="18" fillId="0" borderId="0" xfId="0" applyNumberFormat="1" applyFont="1" applyBorder="1" applyAlignment="1" applyProtection="1">
      <alignment horizontal="center"/>
    </xf>
    <xf numFmtId="0" fontId="20" fillId="0" borderId="0" xfId="0" applyNumberFormat="1" applyFont="1" applyBorder="1" applyAlignment="1" applyProtection="1">
      <alignment horizontal="right" vertical="center"/>
    </xf>
    <xf numFmtId="10" fontId="18" fillId="8" borderId="0" xfId="0" applyNumberFormat="1" applyFont="1" applyFill="1" applyBorder="1" applyAlignment="1" applyProtection="1">
      <alignment horizontal="left" vertical="center" wrapText="1"/>
    </xf>
    <xf numFmtId="0" fontId="18" fillId="0" borderId="0" xfId="0" applyNumberFormat="1" applyFont="1" applyAlignment="1" applyProtection="1">
      <alignment horizontal="center" wrapText="1"/>
    </xf>
    <xf numFmtId="0" fontId="18" fillId="0" borderId="0" xfId="0" applyNumberFormat="1" applyFont="1" applyAlignment="1" applyProtection="1">
      <alignment wrapText="1"/>
    </xf>
    <xf numFmtId="0" fontId="19" fillId="0" borderId="0" xfId="0" applyNumberFormat="1" applyFont="1" applyFill="1" applyBorder="1" applyAlignment="1" applyProtection="1">
      <alignment horizontal="right" vertical="center"/>
    </xf>
    <xf numFmtId="10" fontId="18" fillId="0" borderId="0" xfId="0" applyNumberFormat="1" applyFont="1" applyFill="1" applyBorder="1" applyAlignment="1" applyProtection="1">
      <alignment horizontal="left" vertical="center"/>
    </xf>
    <xf numFmtId="0" fontId="18" fillId="0" borderId="0" xfId="0" applyNumberFormat="1" applyFont="1" applyFill="1" applyAlignment="1" applyProtection="1">
      <alignment horizontal="center"/>
    </xf>
    <xf numFmtId="0" fontId="18" fillId="0" borderId="0" xfId="0" applyNumberFormat="1" applyFont="1" applyFill="1" applyProtection="1"/>
    <xf numFmtId="2" fontId="4" fillId="8" borderId="40" xfId="2" applyNumberFormat="1" applyFont="1" applyFill="1" applyBorder="1" applyAlignment="1" applyProtection="1">
      <alignment horizontal="center" vertical="top" wrapText="1"/>
    </xf>
    <xf numFmtId="0" fontId="5" fillId="0" borderId="0" xfId="0" applyFont="1" applyFill="1" applyBorder="1" applyAlignment="1" applyProtection="1">
      <alignment vertical="center"/>
    </xf>
    <xf numFmtId="0" fontId="29" fillId="0" borderId="0" xfId="0" applyFont="1" applyFill="1" applyBorder="1" applyAlignment="1" applyProtection="1">
      <alignment vertical="center"/>
    </xf>
    <xf numFmtId="0" fontId="29" fillId="0" borderId="46" xfId="0" applyFont="1" applyBorder="1" applyAlignment="1" applyProtection="1"/>
    <xf numFmtId="0" fontId="29" fillId="0" borderId="49" xfId="0" applyFont="1" applyBorder="1" applyAlignment="1" applyProtection="1">
      <alignment horizontal="center"/>
    </xf>
    <xf numFmtId="0" fontId="29" fillId="0" borderId="37" xfId="0" applyFont="1" applyBorder="1" applyAlignment="1" applyProtection="1">
      <alignment horizontal="center" vertical="center" wrapText="1"/>
    </xf>
    <xf numFmtId="0" fontId="11" fillId="0" borderId="50" xfId="0" applyFont="1" applyBorder="1" applyAlignment="1" applyProtection="1">
      <alignment horizontal="center"/>
    </xf>
    <xf numFmtId="0" fontId="29" fillId="0" borderId="55" xfId="0" applyFont="1" applyBorder="1" applyProtection="1"/>
    <xf numFmtId="0" fontId="11" fillId="0" borderId="49" xfId="0" applyFont="1" applyBorder="1" applyAlignment="1" applyProtection="1">
      <alignment horizontal="center"/>
    </xf>
    <xf numFmtId="0" fontId="29" fillId="0" borderId="57" xfId="0" applyFont="1" applyBorder="1" applyProtection="1"/>
    <xf numFmtId="0" fontId="29" fillId="0" borderId="58" xfId="0" applyFont="1" applyBorder="1" applyProtection="1"/>
    <xf numFmtId="0" fontId="29" fillId="0" borderId="59" xfId="0" applyFont="1" applyBorder="1" applyProtection="1"/>
    <xf numFmtId="0" fontId="29" fillId="0" borderId="49" xfId="0" applyFont="1" applyBorder="1" applyProtection="1"/>
    <xf numFmtId="0" fontId="29" fillId="0" borderId="0" xfId="0" applyFont="1" applyBorder="1" applyAlignment="1" applyProtection="1">
      <alignment horizontal="center" vertical="center"/>
    </xf>
    <xf numFmtId="0" fontId="11" fillId="0" borderId="35" xfId="0" applyNumberFormat="1" applyFont="1" applyBorder="1" applyAlignment="1" applyProtection="1">
      <alignment horizontal="center" vertical="center" wrapText="1"/>
    </xf>
    <xf numFmtId="167" fontId="11" fillId="0" borderId="0" xfId="0" applyNumberFormat="1" applyFont="1" applyBorder="1" applyAlignment="1" applyProtection="1">
      <alignment horizontal="center" vertical="center" wrapText="1"/>
    </xf>
    <xf numFmtId="168" fontId="11" fillId="0" borderId="35" xfId="0" applyNumberFormat="1" applyFont="1" applyBorder="1" applyAlignment="1" applyProtection="1">
      <alignment horizontal="center" vertical="center" wrapText="1"/>
    </xf>
    <xf numFmtId="168" fontId="11" fillId="0" borderId="0" xfId="0" applyNumberFormat="1" applyFont="1" applyBorder="1" applyAlignment="1" applyProtection="1">
      <alignment horizontal="center" vertical="center" wrapText="1"/>
    </xf>
    <xf numFmtId="0" fontId="29" fillId="0" borderId="0" xfId="0" applyFont="1" applyBorder="1" applyAlignment="1" applyProtection="1">
      <alignment horizontal="center"/>
    </xf>
    <xf numFmtId="167" fontId="11" fillId="0" borderId="36" xfId="0" applyNumberFormat="1" applyFont="1" applyBorder="1" applyAlignment="1" applyProtection="1">
      <alignment horizontal="right" vertical="center" wrapText="1"/>
    </xf>
    <xf numFmtId="167" fontId="11" fillId="0" borderId="0" xfId="0" applyNumberFormat="1" applyFont="1" applyBorder="1" applyAlignment="1" applyProtection="1">
      <alignment horizontal="right" vertical="center" wrapText="1"/>
    </xf>
    <xf numFmtId="168" fontId="11" fillId="0" borderId="36" xfId="0" applyNumberFormat="1" applyFont="1" applyBorder="1" applyAlignment="1" applyProtection="1">
      <alignment horizontal="right" vertical="center" wrapText="1"/>
    </xf>
    <xf numFmtId="168" fontId="11" fillId="0" borderId="0" xfId="0" applyNumberFormat="1" applyFont="1" applyBorder="1" applyAlignment="1" applyProtection="1">
      <alignment horizontal="right" vertical="center" wrapText="1"/>
    </xf>
    <xf numFmtId="168" fontId="11" fillId="0" borderId="36" xfId="0" applyNumberFormat="1" applyFont="1" applyBorder="1" applyAlignment="1" applyProtection="1">
      <alignment horizontal="center" vertical="center" wrapText="1"/>
    </xf>
    <xf numFmtId="0" fontId="29" fillId="0" borderId="17" xfId="0" applyFont="1" applyBorder="1" applyProtection="1"/>
    <xf numFmtId="0" fontId="29" fillId="0" borderId="37" xfId="0" applyFont="1" applyBorder="1" applyProtection="1"/>
    <xf numFmtId="168" fontId="11" fillId="0" borderId="37" xfId="0" applyNumberFormat="1" applyFont="1" applyBorder="1" applyAlignment="1" applyProtection="1">
      <alignment horizontal="center" vertical="center" wrapText="1"/>
    </xf>
    <xf numFmtId="0" fontId="29" fillId="0" borderId="19" xfId="0" applyFont="1" applyBorder="1" applyProtection="1"/>
    <xf numFmtId="0" fontId="29" fillId="0" borderId="20" xfId="0" applyFont="1" applyBorder="1" applyProtection="1"/>
    <xf numFmtId="169" fontId="29" fillId="0" borderId="49" xfId="0" applyNumberFormat="1" applyFont="1" applyBorder="1" applyProtection="1"/>
    <xf numFmtId="0" fontId="12" fillId="0" borderId="19" xfId="0" applyFont="1" applyBorder="1" applyAlignment="1" applyProtection="1">
      <alignment horizontal="center" vertical="center" wrapText="1"/>
    </xf>
    <xf numFmtId="0" fontId="12" fillId="0" borderId="49" xfId="0" applyFont="1" applyBorder="1" applyAlignment="1" applyProtection="1">
      <alignment horizontal="center" vertical="center" wrapText="1"/>
    </xf>
    <xf numFmtId="0" fontId="39" fillId="0" borderId="21" xfId="0" applyFont="1" applyBorder="1" applyAlignment="1" applyProtection="1">
      <alignment horizontal="center" vertical="center" wrapText="1"/>
    </xf>
    <xf numFmtId="0" fontId="30" fillId="0" borderId="49" xfId="0" applyFont="1" applyBorder="1" applyAlignment="1" applyProtection="1">
      <alignment horizontal="center"/>
    </xf>
    <xf numFmtId="0" fontId="11" fillId="0" borderId="35" xfId="0" applyFont="1" applyBorder="1" applyAlignment="1" applyProtection="1">
      <alignment horizontal="center" vertical="center" wrapText="1"/>
    </xf>
    <xf numFmtId="0" fontId="29" fillId="0" borderId="35" xfId="0" applyFont="1" applyBorder="1" applyAlignment="1" applyProtection="1">
      <alignment horizontal="center" wrapText="1"/>
    </xf>
    <xf numFmtId="167" fontId="29" fillId="0" borderId="0" xfId="0" applyNumberFormat="1" applyFont="1" applyBorder="1" applyAlignment="1" applyProtection="1">
      <alignment horizontal="right" vertical="center" wrapText="1"/>
    </xf>
    <xf numFmtId="168" fontId="29" fillId="0" borderId="11" xfId="0" applyNumberFormat="1" applyFont="1" applyBorder="1" applyAlignment="1" applyProtection="1">
      <alignment horizontal="right" vertical="center" wrapText="1"/>
    </xf>
    <xf numFmtId="168" fontId="29" fillId="0" borderId="35" xfId="0" applyNumberFormat="1" applyFont="1" applyBorder="1" applyAlignment="1" applyProtection="1">
      <alignment horizontal="center" vertical="center" wrapText="1"/>
    </xf>
    <xf numFmtId="0" fontId="11" fillId="0" borderId="36" xfId="0" applyFont="1" applyBorder="1" applyAlignment="1" applyProtection="1">
      <alignment horizontal="center" vertical="center" wrapText="1"/>
    </xf>
    <xf numFmtId="0" fontId="29" fillId="0" borderId="36" xfId="0" applyFont="1" applyBorder="1" applyAlignment="1" applyProtection="1">
      <alignment horizontal="center" wrapText="1"/>
    </xf>
    <xf numFmtId="168" fontId="29" fillId="0" borderId="14" xfId="0" applyNumberFormat="1" applyFont="1" applyBorder="1" applyAlignment="1" applyProtection="1">
      <alignment horizontal="right" vertical="center" wrapText="1"/>
    </xf>
    <xf numFmtId="168" fontId="29" fillId="0" borderId="36" xfId="0" applyNumberFormat="1" applyFont="1" applyBorder="1" applyAlignment="1" applyProtection="1">
      <alignment horizontal="center" vertical="center" wrapText="1"/>
    </xf>
    <xf numFmtId="0" fontId="40" fillId="0" borderId="36" xfId="0" applyFont="1" applyBorder="1" applyAlignment="1" applyProtection="1">
      <alignment horizontal="center"/>
    </xf>
    <xf numFmtId="2" fontId="40" fillId="0" borderId="36" xfId="0" applyNumberFormat="1" applyFont="1" applyBorder="1" applyAlignment="1" applyProtection="1">
      <alignment horizontal="center"/>
    </xf>
    <xf numFmtId="2" fontId="40" fillId="0" borderId="0" xfId="0" applyNumberFormat="1" applyFont="1" applyBorder="1" applyAlignment="1" applyProtection="1">
      <alignment horizontal="center"/>
    </xf>
    <xf numFmtId="2" fontId="40" fillId="0" borderId="14" xfId="0" applyNumberFormat="1" applyFont="1" applyBorder="1" applyAlignment="1" applyProtection="1">
      <alignment horizontal="center"/>
    </xf>
    <xf numFmtId="0" fontId="29" fillId="0" borderId="37" xfId="0" applyFont="1" applyBorder="1" applyAlignment="1" applyProtection="1">
      <alignment horizontal="center"/>
    </xf>
    <xf numFmtId="0" fontId="29" fillId="0" borderId="16" xfId="0" applyFont="1" applyBorder="1" applyProtection="1"/>
    <xf numFmtId="2" fontId="41" fillId="0" borderId="37" xfId="0" applyNumberFormat="1" applyFont="1" applyBorder="1" applyAlignment="1" applyProtection="1">
      <alignment horizontal="center"/>
    </xf>
    <xf numFmtId="0" fontId="29" fillId="0" borderId="21" xfId="0" applyFont="1" applyBorder="1" applyProtection="1"/>
    <xf numFmtId="0" fontId="29" fillId="0" borderId="0" xfId="0" applyFont="1" applyBorder="1" applyProtection="1"/>
    <xf numFmtId="0" fontId="29" fillId="0" borderId="50" xfId="0" applyFont="1" applyBorder="1" applyProtection="1"/>
    <xf numFmtId="2" fontId="29" fillId="0" borderId="15" xfId="0" applyNumberFormat="1" applyFont="1" applyBorder="1" applyAlignment="1" applyProtection="1">
      <alignment horizontal="center"/>
    </xf>
    <xf numFmtId="0" fontId="29" fillId="0" borderId="20" xfId="0" applyFont="1" applyBorder="1" applyAlignment="1" applyProtection="1">
      <alignment wrapText="1"/>
    </xf>
    <xf numFmtId="0" fontId="29" fillId="0" borderId="21" xfId="0" applyFont="1" applyBorder="1" applyAlignment="1" applyProtection="1">
      <alignment wrapText="1"/>
    </xf>
    <xf numFmtId="2" fontId="29" fillId="0" borderId="13" xfId="0" applyNumberFormat="1" applyFont="1" applyBorder="1" applyAlignment="1" applyProtection="1">
      <alignment horizontal="center"/>
    </xf>
    <xf numFmtId="2" fontId="29" fillId="0" borderId="21" xfId="0" applyNumberFormat="1" applyFont="1" applyBorder="1" applyAlignment="1" applyProtection="1">
      <alignment horizontal="center"/>
    </xf>
    <xf numFmtId="0" fontId="29" fillId="0" borderId="13" xfId="0" applyFont="1" applyBorder="1" applyAlignment="1" applyProtection="1">
      <alignment horizontal="center" vertical="center" wrapText="1"/>
    </xf>
    <xf numFmtId="0" fontId="29" fillId="0" borderId="35" xfId="0" applyFont="1" applyBorder="1" applyAlignment="1" applyProtection="1">
      <alignment horizontal="center"/>
    </xf>
    <xf numFmtId="0" fontId="29" fillId="0" borderId="12" xfId="0" applyFont="1" applyBorder="1" applyAlignment="1" applyProtection="1">
      <alignment horizontal="center"/>
    </xf>
    <xf numFmtId="0" fontId="29" fillId="0" borderId="61" xfId="0" applyFont="1" applyBorder="1" applyAlignment="1" applyProtection="1">
      <alignment horizontal="center"/>
    </xf>
    <xf numFmtId="0" fontId="29" fillId="0" borderId="21" xfId="0" applyFont="1" applyBorder="1" applyAlignment="1" applyProtection="1">
      <alignment horizontal="center"/>
    </xf>
    <xf numFmtId="2" fontId="29" fillId="0" borderId="12" xfId="3" applyNumberFormat="1" applyFont="1" applyBorder="1" applyAlignment="1" applyProtection="1">
      <alignment horizontal="center"/>
    </xf>
    <xf numFmtId="170" fontId="29" fillId="0" borderId="35" xfId="3" applyNumberFormat="1" applyFont="1" applyBorder="1" applyAlignment="1" applyProtection="1">
      <alignment horizontal="center"/>
    </xf>
    <xf numFmtId="2" fontId="29" fillId="0" borderId="36" xfId="3" applyNumberFormat="1" applyFont="1" applyBorder="1" applyAlignment="1" applyProtection="1">
      <alignment horizontal="center"/>
    </xf>
    <xf numFmtId="0" fontId="29" fillId="0" borderId="36" xfId="0" applyFont="1" applyBorder="1" applyAlignment="1" applyProtection="1">
      <alignment horizontal="center"/>
    </xf>
    <xf numFmtId="2" fontId="29" fillId="0" borderId="0" xfId="3" applyNumberFormat="1" applyFont="1" applyBorder="1" applyAlignment="1" applyProtection="1">
      <alignment horizontal="center"/>
    </xf>
    <xf numFmtId="170" fontId="29" fillId="0" borderId="36" xfId="3" applyNumberFormat="1" applyFont="1" applyBorder="1" applyAlignment="1" applyProtection="1">
      <alignment horizontal="center"/>
    </xf>
    <xf numFmtId="2" fontId="29" fillId="0" borderId="36" xfId="0" applyNumberFormat="1" applyFont="1" applyBorder="1" applyAlignment="1" applyProtection="1">
      <alignment horizontal="center"/>
    </xf>
    <xf numFmtId="0" fontId="29" fillId="0" borderId="37" xfId="0" applyFont="1" applyBorder="1" applyAlignment="1" applyProtection="1"/>
    <xf numFmtId="2" fontId="29" fillId="0" borderId="17" xfId="0" applyNumberFormat="1" applyFont="1" applyBorder="1" applyAlignment="1" applyProtection="1">
      <alignment horizontal="center"/>
    </xf>
    <xf numFmtId="170" fontId="29" fillId="0" borderId="37" xfId="0" applyNumberFormat="1" applyFont="1" applyBorder="1" applyAlignment="1" applyProtection="1">
      <alignment horizontal="center"/>
    </xf>
    <xf numFmtId="0" fontId="29" fillId="0" borderId="14" xfId="0" applyFont="1" applyBorder="1" applyProtection="1"/>
    <xf numFmtId="2" fontId="29" fillId="0" borderId="49" xfId="0" applyNumberFormat="1" applyFont="1" applyBorder="1" applyAlignment="1" applyProtection="1">
      <alignment horizontal="center"/>
    </xf>
    <xf numFmtId="0" fontId="29" fillId="0" borderId="60" xfId="0" applyFont="1" applyBorder="1" applyAlignment="1" applyProtection="1">
      <alignment horizontal="center"/>
    </xf>
    <xf numFmtId="0" fontId="29" fillId="0" borderId="50" xfId="0" applyFont="1" applyBorder="1" applyAlignment="1" applyProtection="1">
      <alignment horizontal="center"/>
    </xf>
    <xf numFmtId="0" fontId="29" fillId="0" borderId="51" xfId="0" applyFont="1" applyBorder="1" applyAlignment="1" applyProtection="1"/>
    <xf numFmtId="0" fontId="29" fillId="0" borderId="15" xfId="0" applyFont="1" applyBorder="1" applyAlignment="1" applyProtection="1">
      <alignment horizontal="center"/>
    </xf>
    <xf numFmtId="0" fontId="29" fillId="0" borderId="56" xfId="0" applyFont="1" applyBorder="1" applyAlignment="1" applyProtection="1"/>
    <xf numFmtId="0" fontId="29" fillId="0" borderId="62" xfId="0" applyFont="1" applyBorder="1" applyProtection="1"/>
    <xf numFmtId="0" fontId="29" fillId="0" borderId="65" xfId="0" applyFont="1" applyBorder="1" applyProtection="1"/>
    <xf numFmtId="0" fontId="29" fillId="0" borderId="69" xfId="0" applyFont="1" applyBorder="1" applyProtection="1"/>
    <xf numFmtId="2" fontId="29" fillId="0" borderId="37" xfId="0" applyNumberFormat="1" applyFont="1" applyBorder="1" applyAlignment="1" applyProtection="1">
      <alignment horizontal="center"/>
    </xf>
    <xf numFmtId="0" fontId="29" fillId="0" borderId="17" xfId="0" applyFont="1" applyBorder="1" applyAlignment="1" applyProtection="1">
      <alignment vertical="top"/>
    </xf>
    <xf numFmtId="0" fontId="1" fillId="0" borderId="23" xfId="0" applyFont="1" applyBorder="1" applyAlignment="1" applyProtection="1">
      <alignment horizontal="center" vertical="center"/>
    </xf>
    <xf numFmtId="0" fontId="30" fillId="0" borderId="24" xfId="0" applyFont="1" applyBorder="1" applyAlignment="1" applyProtection="1">
      <alignment horizontal="center"/>
    </xf>
    <xf numFmtId="0" fontId="29" fillId="0" borderId="71" xfId="0" applyFont="1" applyBorder="1" applyAlignment="1" applyProtection="1">
      <alignment horizontal="center" vertical="center"/>
    </xf>
    <xf numFmtId="44" fontId="29" fillId="0" borderId="71" xfId="4" applyFont="1" applyBorder="1" applyAlignment="1" applyProtection="1">
      <alignment horizontal="center" vertical="center"/>
    </xf>
    <xf numFmtId="44" fontId="29" fillId="0" borderId="72" xfId="4" applyFont="1" applyBorder="1" applyAlignment="1" applyProtection="1">
      <alignment horizontal="center" vertical="center"/>
    </xf>
    <xf numFmtId="0" fontId="29" fillId="0" borderId="2" xfId="0" applyFont="1" applyBorder="1" applyAlignment="1" applyProtection="1">
      <alignment horizontal="center" vertical="center" wrapText="1"/>
    </xf>
    <xf numFmtId="0" fontId="29" fillId="0" borderId="2" xfId="0" applyFont="1" applyBorder="1" applyAlignment="1" applyProtection="1">
      <alignment horizontal="center" vertical="center"/>
    </xf>
    <xf numFmtId="44" fontId="29" fillId="0" borderId="2" xfId="4" applyFont="1" applyBorder="1" applyAlignment="1" applyProtection="1">
      <alignment horizontal="center" vertical="center"/>
    </xf>
    <xf numFmtId="44" fontId="29" fillId="0" borderId="28" xfId="4" applyFont="1" applyBorder="1" applyAlignment="1" applyProtection="1">
      <alignment horizontal="center" vertical="center"/>
    </xf>
    <xf numFmtId="44" fontId="0" fillId="0" borderId="0" xfId="0" applyNumberFormat="1" applyProtection="1"/>
    <xf numFmtId="0" fontId="0" fillId="0" borderId="18" xfId="0" applyBorder="1" applyProtection="1"/>
    <xf numFmtId="0" fontId="30" fillId="6" borderId="1" xfId="0" applyFont="1" applyFill="1" applyBorder="1" applyAlignment="1" applyProtection="1">
      <alignment horizontal="center" vertical="center"/>
      <protection locked="0"/>
    </xf>
    <xf numFmtId="0" fontId="29" fillId="6" borderId="0" xfId="0" applyFont="1" applyFill="1" applyBorder="1" applyAlignment="1" applyProtection="1">
      <alignment horizontal="center" vertical="center"/>
      <protection locked="0"/>
    </xf>
    <xf numFmtId="0" fontId="29" fillId="0" borderId="84" xfId="0" applyFont="1" applyBorder="1" applyProtection="1"/>
    <xf numFmtId="0" fontId="29" fillId="0" borderId="16" xfId="0" applyFont="1" applyBorder="1" applyAlignment="1" applyProtection="1">
      <alignment vertical="top"/>
    </xf>
    <xf numFmtId="0" fontId="30" fillId="0" borderId="30" xfId="0" applyFont="1" applyBorder="1" applyAlignment="1" applyProtection="1">
      <alignment horizontal="center" vertical="center"/>
    </xf>
    <xf numFmtId="44" fontId="29" fillId="0" borderId="31" xfId="0" applyNumberFormat="1" applyFont="1" applyBorder="1" applyAlignment="1" applyProtection="1">
      <alignment horizontal="center" vertical="center"/>
    </xf>
    <xf numFmtId="0" fontId="36" fillId="10" borderId="0" xfId="0" applyFont="1" applyFill="1" applyBorder="1" applyAlignment="1" applyProtection="1">
      <alignment horizontal="left" vertical="top"/>
    </xf>
    <xf numFmtId="2" fontId="1" fillId="2" borderId="22" xfId="0" applyNumberFormat="1" applyFont="1" applyFill="1" applyBorder="1" applyAlignment="1" applyProtection="1">
      <alignment vertical="center"/>
    </xf>
    <xf numFmtId="2" fontId="0" fillId="2" borderId="6" xfId="0" applyNumberFormat="1" applyFill="1" applyBorder="1" applyAlignment="1" applyProtection="1">
      <alignment horizontal="center"/>
    </xf>
    <xf numFmtId="164" fontId="0" fillId="6" borderId="3" xfId="1" applyNumberFormat="1" applyFont="1" applyFill="1" applyBorder="1" applyAlignment="1" applyProtection="1">
      <alignment horizontal="center" vertical="center"/>
      <protection locked="0"/>
    </xf>
    <xf numFmtId="2" fontId="0" fillId="5" borderId="3" xfId="1" applyNumberFormat="1" applyFont="1" applyFill="1" applyBorder="1" applyProtection="1"/>
    <xf numFmtId="2" fontId="0" fillId="0" borderId="3" xfId="1" applyNumberFormat="1" applyFont="1" applyBorder="1" applyProtection="1"/>
    <xf numFmtId="164" fontId="0" fillId="5" borderId="3" xfId="1" applyNumberFormat="1" applyFont="1" applyFill="1" applyBorder="1" applyProtection="1"/>
    <xf numFmtId="164" fontId="0" fillId="5" borderId="3" xfId="1" applyNumberFormat="1" applyFont="1" applyFill="1" applyBorder="1" applyAlignment="1" applyProtection="1">
      <alignment horizontal="center" vertical="center"/>
    </xf>
    <xf numFmtId="164" fontId="0" fillId="0" borderId="10" xfId="1" applyNumberFormat="1" applyFont="1" applyBorder="1" applyProtection="1"/>
    <xf numFmtId="0" fontId="1" fillId="2" borderId="85" xfId="0" applyFont="1" applyFill="1" applyBorder="1" applyAlignment="1" applyProtection="1">
      <alignment horizontal="center"/>
    </xf>
    <xf numFmtId="0" fontId="0" fillId="2" borderId="26" xfId="0" applyFill="1" applyBorder="1" applyProtection="1"/>
    <xf numFmtId="164" fontId="0" fillId="0" borderId="28" xfId="0" applyNumberFormat="1" applyBorder="1" applyAlignment="1" applyProtection="1">
      <alignment horizontal="center" vertical="center"/>
    </xf>
    <xf numFmtId="164" fontId="1" fillId="0" borderId="28" xfId="0" applyNumberFormat="1" applyFont="1" applyBorder="1" applyAlignment="1" applyProtection="1">
      <alignment horizontal="center" vertical="center"/>
    </xf>
    <xf numFmtId="4" fontId="1" fillId="3" borderId="28" xfId="0" applyNumberFormat="1" applyFont="1" applyFill="1" applyBorder="1" applyAlignment="1" applyProtection="1">
      <alignment horizontal="center"/>
    </xf>
    <xf numFmtId="0" fontId="0" fillId="2" borderId="28" xfId="0" applyFill="1" applyBorder="1" applyAlignment="1" applyProtection="1"/>
    <xf numFmtId="164" fontId="1" fillId="5" borderId="28" xfId="0" applyNumberFormat="1" applyFont="1" applyFill="1" applyBorder="1" applyAlignment="1" applyProtection="1">
      <alignment horizontal="center"/>
    </xf>
    <xf numFmtId="164" fontId="1" fillId="5" borderId="28" xfId="0" applyNumberFormat="1" applyFont="1" applyFill="1" applyBorder="1" applyAlignment="1" applyProtection="1">
      <alignment horizontal="center" vertical="center"/>
    </xf>
    <xf numFmtId="164" fontId="1" fillId="5" borderId="33" xfId="0" applyNumberFormat="1" applyFont="1" applyFill="1" applyBorder="1" applyAlignment="1" applyProtection="1">
      <alignment horizontal="center"/>
    </xf>
    <xf numFmtId="164" fontId="1" fillId="3" borderId="33" xfId="0" applyNumberFormat="1" applyFont="1" applyFill="1" applyBorder="1" applyAlignment="1" applyProtection="1">
      <alignment horizontal="center"/>
    </xf>
    <xf numFmtId="0" fontId="7" fillId="0" borderId="12" xfId="0" applyFont="1" applyBorder="1" applyAlignment="1" applyProtection="1">
      <alignment vertical="center"/>
    </xf>
    <xf numFmtId="2" fontId="0" fillId="0" borderId="12" xfId="0" applyNumberFormat="1" applyBorder="1" applyProtection="1"/>
    <xf numFmtId="0" fontId="0" fillId="0" borderId="17" xfId="0" applyBorder="1" applyProtection="1"/>
    <xf numFmtId="0" fontId="45" fillId="2" borderId="11" xfId="0" applyFont="1" applyFill="1" applyBorder="1" applyAlignment="1" applyProtection="1"/>
    <xf numFmtId="0" fontId="45" fillId="2" borderId="12" xfId="0" applyFont="1" applyFill="1" applyBorder="1" applyAlignment="1" applyProtection="1"/>
    <xf numFmtId="0" fontId="45" fillId="2" borderId="86" xfId="0" applyFont="1" applyFill="1" applyBorder="1" applyAlignment="1" applyProtection="1"/>
    <xf numFmtId="164" fontId="45" fillId="2" borderId="87" xfId="0" applyNumberFormat="1" applyFont="1" applyFill="1" applyBorder="1" applyAlignment="1" applyProtection="1"/>
    <xf numFmtId="164" fontId="45" fillId="2" borderId="35" xfId="0" applyNumberFormat="1" applyFont="1" applyFill="1" applyBorder="1" applyAlignment="1" applyProtection="1"/>
    <xf numFmtId="164" fontId="45" fillId="2" borderId="13" xfId="0" applyNumberFormat="1" applyFont="1" applyFill="1" applyBorder="1" applyAlignment="1" applyProtection="1"/>
    <xf numFmtId="164" fontId="45" fillId="2" borderId="11" xfId="0" applyNumberFormat="1" applyFont="1" applyFill="1" applyBorder="1" applyAlignment="1" applyProtection="1"/>
    <xf numFmtId="4" fontId="48" fillId="2" borderId="35" xfId="0" applyNumberFormat="1" applyFont="1" applyFill="1" applyBorder="1" applyAlignment="1" applyProtection="1">
      <alignment horizontal="center" vertical="center"/>
    </xf>
    <xf numFmtId="4" fontId="9" fillId="0" borderId="0" xfId="0" applyNumberFormat="1" applyFont="1" applyBorder="1" applyAlignment="1">
      <alignment horizontal="left" vertical="center" wrapText="1"/>
    </xf>
    <xf numFmtId="2" fontId="0" fillId="0" borderId="11" xfId="0" applyNumberFormat="1" applyBorder="1" applyProtection="1"/>
    <xf numFmtId="2" fontId="0" fillId="0" borderId="14" xfId="0" applyNumberFormat="1" applyBorder="1" applyProtection="1"/>
    <xf numFmtId="2" fontId="0" fillId="0" borderId="16" xfId="0" applyNumberFormat="1" applyBorder="1" applyProtection="1"/>
    <xf numFmtId="0" fontId="5" fillId="0" borderId="14" xfId="2" applyFont="1" applyBorder="1" applyAlignment="1" applyProtection="1">
      <alignment horizontal="center" vertical="center"/>
    </xf>
    <xf numFmtId="0" fontId="5" fillId="0" borderId="0" xfId="2" applyFont="1" applyBorder="1" applyAlignment="1" applyProtection="1">
      <alignment horizontal="center" vertical="center"/>
    </xf>
    <xf numFmtId="0" fontId="5" fillId="0" borderId="15" xfId="2" applyFont="1" applyBorder="1" applyAlignment="1" applyProtection="1">
      <alignment horizontal="center" vertical="center"/>
    </xf>
    <xf numFmtId="0" fontId="5" fillId="6" borderId="14" xfId="2" applyFont="1" applyFill="1" applyBorder="1" applyAlignment="1" applyProtection="1">
      <alignment horizontal="center" vertical="center"/>
      <protection locked="0"/>
    </xf>
    <xf numFmtId="0" fontId="5" fillId="6" borderId="0" xfId="2" applyFont="1" applyFill="1" applyBorder="1" applyAlignment="1" applyProtection="1">
      <alignment horizontal="center" vertical="center"/>
      <protection locked="0"/>
    </xf>
    <xf numFmtId="0" fontId="5" fillId="6" borderId="15" xfId="2" applyFont="1" applyFill="1" applyBorder="1" applyAlignment="1" applyProtection="1">
      <alignment horizontal="center" vertical="center"/>
      <protection locked="0"/>
    </xf>
    <xf numFmtId="0" fontId="5" fillId="6" borderId="16" xfId="2" applyFont="1" applyFill="1" applyBorder="1" applyAlignment="1" applyProtection="1">
      <alignment horizontal="center" vertical="center"/>
      <protection locked="0"/>
    </xf>
    <xf numFmtId="0" fontId="5" fillId="6" borderId="17" xfId="2" applyFont="1" applyFill="1" applyBorder="1" applyAlignment="1" applyProtection="1">
      <alignment horizontal="center" vertical="center"/>
      <protection locked="0"/>
    </xf>
    <xf numFmtId="0" fontId="5" fillId="6" borderId="18" xfId="2" applyFont="1" applyFill="1" applyBorder="1" applyAlignment="1" applyProtection="1">
      <alignment horizontal="center" vertical="center"/>
      <protection locked="0"/>
    </xf>
    <xf numFmtId="44" fontId="9" fillId="0" borderId="2" xfId="4" applyFont="1" applyBorder="1" applyAlignment="1">
      <alignment horizontal="center"/>
    </xf>
    <xf numFmtId="0" fontId="1" fillId="2" borderId="22" xfId="0" applyFont="1" applyFill="1" applyBorder="1" applyAlignment="1" applyProtection="1">
      <alignment horizontal="center" vertical="center"/>
    </xf>
    <xf numFmtId="0" fontId="1" fillId="2" borderId="23" xfId="0" applyFont="1" applyFill="1" applyBorder="1" applyAlignment="1" applyProtection="1">
      <alignment horizontal="center" vertical="center"/>
    </xf>
    <xf numFmtId="0" fontId="1" fillId="2" borderId="24" xfId="0" applyFont="1" applyFill="1" applyBorder="1" applyAlignment="1" applyProtection="1">
      <alignment horizontal="center" vertical="center"/>
    </xf>
    <xf numFmtId="0" fontId="0" fillId="0" borderId="12" xfId="0" applyBorder="1" applyAlignment="1" applyProtection="1">
      <alignment horizontal="left"/>
    </xf>
    <xf numFmtId="0" fontId="0" fillId="5" borderId="32" xfId="0" applyFill="1" applyBorder="1" applyAlignment="1" applyProtection="1">
      <alignment horizontal="center"/>
    </xf>
    <xf numFmtId="0" fontId="0" fillId="5" borderId="10" xfId="0" applyFill="1" applyBorder="1" applyAlignment="1" applyProtection="1">
      <alignment horizontal="center"/>
    </xf>
    <xf numFmtId="0" fontId="0" fillId="2" borderId="25" xfId="0" applyFill="1" applyBorder="1" applyAlignment="1" applyProtection="1">
      <alignment horizontal="center"/>
    </xf>
    <xf numFmtId="0" fontId="0" fillId="2" borderId="6" xfId="0" applyFill="1" applyBorder="1" applyAlignment="1" applyProtection="1">
      <alignment horizontal="center"/>
    </xf>
    <xf numFmtId="0" fontId="0" fillId="2" borderId="29" xfId="0" applyFill="1" applyBorder="1" applyAlignment="1" applyProtection="1">
      <alignment horizontal="center"/>
    </xf>
    <xf numFmtId="0" fontId="0" fillId="2" borderId="3" xfId="0" applyFill="1" applyBorder="1" applyAlignment="1" applyProtection="1">
      <alignment horizontal="center"/>
    </xf>
    <xf numFmtId="0" fontId="0" fillId="3" borderId="29" xfId="0" applyFill="1" applyBorder="1" applyAlignment="1" applyProtection="1">
      <alignment horizontal="center"/>
    </xf>
    <xf numFmtId="0" fontId="0" fillId="3" borderId="3" xfId="0" applyFill="1" applyBorder="1" applyAlignment="1" applyProtection="1">
      <alignment horizontal="center"/>
    </xf>
    <xf numFmtId="0" fontId="0" fillId="5" borderId="29" xfId="0" applyFill="1" applyBorder="1" applyAlignment="1" applyProtection="1">
      <alignment horizontal="center"/>
    </xf>
    <xf numFmtId="0" fontId="0" fillId="5" borderId="3" xfId="0" applyFill="1" applyBorder="1" applyAlignment="1" applyProtection="1">
      <alignment horizontal="center"/>
    </xf>
    <xf numFmtId="0" fontId="6" fillId="0" borderId="14" xfId="0" applyFont="1" applyBorder="1" applyAlignment="1" applyProtection="1">
      <alignment horizontal="left" wrapText="1"/>
    </xf>
    <xf numFmtId="0" fontId="6" fillId="0" borderId="0" xfId="0" applyFont="1" applyBorder="1" applyAlignment="1" applyProtection="1">
      <alignment horizontal="left" wrapText="1"/>
    </xf>
    <xf numFmtId="0" fontId="6" fillId="0" borderId="14" xfId="0" applyFont="1" applyBorder="1" applyAlignment="1" applyProtection="1">
      <alignment horizontal="left"/>
    </xf>
    <xf numFmtId="0" fontId="6" fillId="0" borderId="0" xfId="0" applyFont="1" applyBorder="1" applyAlignment="1" applyProtection="1">
      <alignment horizontal="left"/>
    </xf>
    <xf numFmtId="0" fontId="7" fillId="0" borderId="14" xfId="0" applyFont="1" applyBorder="1" applyAlignment="1" applyProtection="1">
      <alignment horizontal="left"/>
    </xf>
    <xf numFmtId="0" fontId="7" fillId="0" borderId="0" xfId="0" applyFont="1" applyBorder="1" applyAlignment="1" applyProtection="1">
      <alignment horizontal="left"/>
    </xf>
    <xf numFmtId="0" fontId="1" fillId="2" borderId="16" xfId="0" applyFont="1" applyFill="1" applyBorder="1" applyAlignment="1" applyProtection="1">
      <alignment horizontal="center"/>
    </xf>
    <xf numFmtId="0" fontId="1" fillId="2" borderId="82" xfId="0" applyFont="1" applyFill="1" applyBorder="1" applyAlignment="1" applyProtection="1">
      <alignment horizontal="center"/>
    </xf>
    <xf numFmtId="0" fontId="4" fillId="4" borderId="11" xfId="0" applyFont="1" applyFill="1" applyBorder="1" applyAlignment="1" applyProtection="1">
      <alignment horizontal="center"/>
    </xf>
    <xf numFmtId="0" fontId="4" fillId="4" borderId="12" xfId="0" applyFont="1" applyFill="1" applyBorder="1" applyAlignment="1" applyProtection="1">
      <alignment horizontal="center"/>
    </xf>
    <xf numFmtId="0" fontId="4" fillId="4" borderId="13" xfId="0" applyFont="1" applyFill="1" applyBorder="1" applyAlignment="1" applyProtection="1">
      <alignment horizontal="center"/>
    </xf>
    <xf numFmtId="0" fontId="7" fillId="6" borderId="14" xfId="0" applyFont="1" applyFill="1" applyBorder="1" applyAlignment="1" applyProtection="1">
      <alignment horizontal="left"/>
      <protection locked="0"/>
    </xf>
    <xf numFmtId="0" fontId="7" fillId="6" borderId="0" xfId="0" applyFont="1" applyFill="1" applyBorder="1" applyAlignment="1" applyProtection="1">
      <alignment horizontal="left"/>
      <protection locked="0"/>
    </xf>
    <xf numFmtId="0" fontId="6" fillId="6" borderId="16" xfId="0" applyFont="1" applyFill="1" applyBorder="1" applyAlignment="1" applyProtection="1">
      <alignment horizontal="left"/>
      <protection locked="0"/>
    </xf>
    <xf numFmtId="0" fontId="6" fillId="6" borderId="17" xfId="0" applyFont="1" applyFill="1" applyBorder="1" applyAlignment="1" applyProtection="1">
      <alignment horizontal="left"/>
      <protection locked="0"/>
    </xf>
    <xf numFmtId="0" fontId="0" fillId="0" borderId="29" xfId="0" applyBorder="1" applyAlignment="1" applyProtection="1">
      <alignment horizontal="center" vertical="center"/>
    </xf>
    <xf numFmtId="0" fontId="0" fillId="0" borderId="3" xfId="0" applyBorder="1" applyAlignment="1" applyProtection="1">
      <alignment horizontal="center" vertical="center"/>
    </xf>
    <xf numFmtId="0" fontId="4" fillId="2" borderId="19" xfId="0" applyFont="1" applyFill="1" applyBorder="1" applyAlignment="1" applyProtection="1">
      <alignment horizontal="center"/>
    </xf>
    <xf numFmtId="0" fontId="4" fillId="2" borderId="20" xfId="0" applyFont="1" applyFill="1" applyBorder="1" applyAlignment="1" applyProtection="1">
      <alignment horizontal="center"/>
    </xf>
    <xf numFmtId="0" fontId="4" fillId="2" borderId="21" xfId="0" applyFont="1" applyFill="1" applyBorder="1" applyAlignment="1" applyProtection="1">
      <alignment horizontal="center"/>
    </xf>
    <xf numFmtId="0" fontId="6" fillId="0" borderId="11" xfId="0" applyFont="1" applyBorder="1" applyAlignment="1" applyProtection="1">
      <alignment horizontal="left"/>
    </xf>
    <xf numFmtId="0" fontId="6" fillId="0" borderId="12" xfId="0" applyFont="1" applyBorder="1" applyAlignment="1" applyProtection="1">
      <alignment horizontal="left"/>
    </xf>
    <xf numFmtId="0" fontId="8" fillId="3" borderId="19" xfId="0" applyFont="1" applyFill="1" applyBorder="1" applyAlignment="1" applyProtection="1">
      <alignment horizontal="center" vertical="center"/>
    </xf>
    <xf numFmtId="0" fontId="8" fillId="3" borderId="20" xfId="0" applyFont="1" applyFill="1" applyBorder="1" applyAlignment="1" applyProtection="1">
      <alignment horizontal="center" vertical="center"/>
    </xf>
    <xf numFmtId="0" fontId="8" fillId="3" borderId="21" xfId="0" applyFont="1" applyFill="1" applyBorder="1" applyAlignment="1" applyProtection="1">
      <alignment horizontal="center" vertical="center"/>
    </xf>
    <xf numFmtId="0" fontId="4" fillId="4" borderId="16" xfId="0" applyFont="1" applyFill="1" applyBorder="1" applyAlignment="1" applyProtection="1">
      <alignment horizontal="center"/>
    </xf>
    <xf numFmtId="0" fontId="4" fillId="4" borderId="17" xfId="0" applyFont="1" applyFill="1" applyBorder="1" applyAlignment="1" applyProtection="1">
      <alignment horizontal="center"/>
    </xf>
    <xf numFmtId="0" fontId="4" fillId="4" borderId="18" xfId="0" applyFont="1" applyFill="1" applyBorder="1" applyAlignment="1" applyProtection="1">
      <alignment horizontal="center"/>
    </xf>
    <xf numFmtId="0" fontId="0" fillId="2" borderId="29" xfId="0" applyFill="1" applyBorder="1" applyAlignment="1">
      <alignment horizontal="center"/>
    </xf>
    <xf numFmtId="0" fontId="0" fillId="2" borderId="3" xfId="0" applyFill="1" applyBorder="1" applyAlignment="1">
      <alignment horizontal="center"/>
    </xf>
    <xf numFmtId="0" fontId="0" fillId="3" borderId="29" xfId="0" applyFill="1" applyBorder="1" applyAlignment="1">
      <alignment horizontal="center"/>
    </xf>
    <xf numFmtId="0" fontId="0" fillId="3" borderId="3" xfId="0" applyFill="1" applyBorder="1" applyAlignment="1">
      <alignment horizontal="center"/>
    </xf>
    <xf numFmtId="0" fontId="4" fillId="4" borderId="19" xfId="0" applyFont="1" applyFill="1" applyBorder="1" applyAlignment="1">
      <alignment horizontal="center"/>
    </xf>
    <xf numFmtId="0" fontId="4" fillId="4" borderId="20" xfId="0" applyFont="1" applyFill="1" applyBorder="1" applyAlignment="1">
      <alignment horizontal="center"/>
    </xf>
    <xf numFmtId="0" fontId="4" fillId="4" borderId="21" xfId="0" applyFont="1" applyFill="1" applyBorder="1" applyAlignment="1">
      <alignment horizontal="center"/>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8" fillId="3" borderId="21" xfId="0" applyFont="1" applyFill="1" applyBorder="1" applyAlignment="1">
      <alignment horizontal="center" vertical="center"/>
    </xf>
    <xf numFmtId="0" fontId="1" fillId="5" borderId="19" xfId="0" applyFont="1" applyFill="1" applyBorder="1" applyAlignment="1">
      <alignment horizontal="center"/>
    </xf>
    <xf numFmtId="0" fontId="1" fillId="5" borderId="22" xfId="0" applyFont="1" applyFill="1" applyBorder="1" applyAlignment="1">
      <alignment horizontal="center"/>
    </xf>
    <xf numFmtId="0" fontId="0" fillId="2" borderId="25" xfId="0" applyFill="1" applyBorder="1" applyAlignment="1">
      <alignment horizontal="center"/>
    </xf>
    <xf numFmtId="0" fontId="0" fillId="2" borderId="6" xfId="0" applyFill="1" applyBorder="1" applyAlignment="1">
      <alignment horizontal="center"/>
    </xf>
    <xf numFmtId="0" fontId="5" fillId="6" borderId="16" xfId="2" applyFont="1" applyFill="1" applyBorder="1" applyAlignment="1" applyProtection="1">
      <alignment horizontal="center"/>
      <protection locked="0"/>
    </xf>
    <xf numFmtId="0" fontId="5" fillId="6" borderId="17" xfId="2" applyFont="1" applyFill="1" applyBorder="1" applyAlignment="1" applyProtection="1">
      <alignment horizontal="center"/>
      <protection locked="0"/>
    </xf>
    <xf numFmtId="0" fontId="5" fillId="6" borderId="18" xfId="2" applyFont="1" applyFill="1" applyBorder="1" applyAlignment="1" applyProtection="1">
      <alignment horizontal="center"/>
      <protection locked="0"/>
    </xf>
    <xf numFmtId="0" fontId="0" fillId="0" borderId="12" xfId="0" applyBorder="1" applyAlignment="1">
      <alignment horizontal="left"/>
    </xf>
    <xf numFmtId="0" fontId="5" fillId="0" borderId="14" xfId="2" applyFont="1" applyBorder="1" applyAlignment="1">
      <alignment horizontal="center"/>
    </xf>
    <xf numFmtId="0" fontId="5" fillId="0" borderId="0" xfId="2" applyFont="1" applyBorder="1" applyAlignment="1">
      <alignment horizontal="center"/>
    </xf>
    <xf numFmtId="0" fontId="5" fillId="0" borderId="15" xfId="2" applyFont="1" applyBorder="1" applyAlignment="1">
      <alignment horizontal="center"/>
    </xf>
    <xf numFmtId="0" fontId="5" fillId="6" borderId="14" xfId="2" applyFont="1" applyFill="1" applyBorder="1" applyAlignment="1" applyProtection="1">
      <alignment horizontal="center"/>
      <protection locked="0"/>
    </xf>
    <xf numFmtId="0" fontId="5" fillId="6" borderId="0" xfId="2" applyFont="1" applyFill="1" applyBorder="1" applyAlignment="1" applyProtection="1">
      <alignment horizontal="center"/>
      <protection locked="0"/>
    </xf>
    <xf numFmtId="0" fontId="5" fillId="6" borderId="15" xfId="2" applyFont="1" applyFill="1" applyBorder="1" applyAlignment="1" applyProtection="1">
      <alignment horizontal="center"/>
      <protection locked="0"/>
    </xf>
    <xf numFmtId="0" fontId="7" fillId="0" borderId="35" xfId="0" applyFont="1" applyBorder="1" applyAlignment="1">
      <alignment horizontal="center" vertical="center"/>
    </xf>
    <xf numFmtId="0" fontId="7" fillId="0" borderId="36" xfId="0" applyFont="1" applyBorder="1" applyAlignment="1">
      <alignment horizontal="center" vertical="center"/>
    </xf>
    <xf numFmtId="0" fontId="7" fillId="0" borderId="37" xfId="0" applyFont="1" applyBorder="1" applyAlignment="1">
      <alignment horizontal="center" vertical="center"/>
    </xf>
    <xf numFmtId="0" fontId="6" fillId="0" borderId="14" xfId="0" applyFont="1" applyBorder="1" applyAlignment="1">
      <alignment horizontal="left"/>
    </xf>
    <xf numFmtId="0" fontId="6" fillId="0" borderId="0" xfId="0" applyFont="1" applyBorder="1" applyAlignment="1">
      <alignment horizontal="left"/>
    </xf>
    <xf numFmtId="0" fontId="4" fillId="4" borderId="19" xfId="0" applyFont="1" applyFill="1" applyBorder="1" applyAlignment="1">
      <alignment horizontal="left"/>
    </xf>
    <xf numFmtId="0" fontId="4" fillId="4" borderId="20" xfId="0" applyFont="1" applyFill="1" applyBorder="1" applyAlignment="1">
      <alignment horizontal="left"/>
    </xf>
    <xf numFmtId="0" fontId="4" fillId="4" borderId="21" xfId="0" applyFont="1" applyFill="1" applyBorder="1" applyAlignment="1">
      <alignment horizontal="left"/>
    </xf>
    <xf numFmtId="0" fontId="6" fillId="0" borderId="11" xfId="0" applyFont="1" applyBorder="1" applyAlignment="1">
      <alignment horizontal="left"/>
    </xf>
    <xf numFmtId="0" fontId="6" fillId="0" borderId="12" xfId="0" applyFont="1" applyBorder="1" applyAlignment="1">
      <alignment horizontal="left"/>
    </xf>
    <xf numFmtId="0" fontId="6" fillId="0" borderId="14" xfId="0" applyFont="1" applyBorder="1" applyAlignment="1">
      <alignment horizontal="left" wrapText="1"/>
    </xf>
    <xf numFmtId="0" fontId="6" fillId="0" borderId="0" xfId="0" applyFont="1" applyBorder="1" applyAlignment="1">
      <alignment horizontal="left" wrapText="1"/>
    </xf>
    <xf numFmtId="0" fontId="7" fillId="0" borderId="14" xfId="0" applyFont="1" applyBorder="1" applyAlignment="1">
      <alignment horizontal="left"/>
    </xf>
    <xf numFmtId="0" fontId="7" fillId="0" borderId="0" xfId="0" applyFont="1" applyBorder="1" applyAlignment="1">
      <alignment horizontal="left"/>
    </xf>
    <xf numFmtId="0" fontId="4" fillId="0" borderId="14" xfId="7" applyFont="1" applyBorder="1" applyAlignment="1">
      <alignment horizontal="left" vertical="center" wrapText="1"/>
    </xf>
    <xf numFmtId="0" fontId="4" fillId="0" borderId="0" xfId="7" applyFont="1" applyBorder="1" applyAlignment="1">
      <alignment horizontal="left" vertical="center" wrapText="1"/>
    </xf>
    <xf numFmtId="0" fontId="4" fillId="0" borderId="15" xfId="7" applyFont="1" applyBorder="1" applyAlignment="1">
      <alignment horizontal="left" vertical="center" wrapText="1"/>
    </xf>
    <xf numFmtId="0" fontId="5" fillId="0" borderId="14" xfId="7" applyFont="1" applyBorder="1" applyAlignment="1">
      <alignment horizontal="left" vertical="center" wrapText="1"/>
    </xf>
    <xf numFmtId="0" fontId="5" fillId="0" borderId="0" xfId="7" applyFont="1" applyBorder="1" applyAlignment="1">
      <alignment horizontal="left" vertical="center" wrapText="1"/>
    </xf>
    <xf numFmtId="0" fontId="5" fillId="0" borderId="15" xfId="7" applyFont="1" applyBorder="1" applyAlignment="1">
      <alignment horizontal="left" vertical="center" wrapText="1"/>
    </xf>
    <xf numFmtId="0" fontId="4" fillId="0" borderId="16" xfId="7" applyFont="1" applyBorder="1" applyAlignment="1">
      <alignment horizontal="left" vertical="center" wrapText="1"/>
    </xf>
    <xf numFmtId="0" fontId="4" fillId="0" borderId="17" xfId="7" applyFont="1" applyBorder="1" applyAlignment="1">
      <alignment horizontal="left" vertical="center" wrapText="1"/>
    </xf>
    <xf numFmtId="0" fontId="4" fillId="0" borderId="18" xfId="7" applyFont="1" applyBorder="1" applyAlignment="1">
      <alignment horizontal="left" vertical="center" wrapText="1"/>
    </xf>
    <xf numFmtId="0" fontId="44" fillId="0" borderId="70" xfId="7" applyFont="1" applyBorder="1" applyAlignment="1">
      <alignment horizontal="center" vertical="center" wrapText="1"/>
    </xf>
    <xf numFmtId="0" fontId="44" fillId="0" borderId="71" xfId="7" applyFont="1" applyBorder="1" applyAlignment="1">
      <alignment horizontal="center" vertical="center" wrapText="1"/>
    </xf>
    <xf numFmtId="0" fontId="44" fillId="0" borderId="72" xfId="7" applyFont="1" applyBorder="1" applyAlignment="1">
      <alignment horizontal="center" vertical="center" wrapText="1"/>
    </xf>
    <xf numFmtId="0" fontId="6" fillId="6" borderId="18" xfId="0" applyFont="1" applyFill="1" applyBorder="1" applyAlignment="1" applyProtection="1">
      <alignment horizontal="left"/>
      <protection locked="0"/>
    </xf>
    <xf numFmtId="0" fontId="7" fillId="6" borderId="15" xfId="0" applyFont="1" applyFill="1" applyBorder="1" applyAlignment="1" applyProtection="1">
      <alignment horizontal="left"/>
      <protection locked="0"/>
    </xf>
    <xf numFmtId="0" fontId="7" fillId="0" borderId="15" xfId="0" applyFont="1" applyBorder="1" applyAlignment="1">
      <alignment horizontal="left"/>
    </xf>
    <xf numFmtId="0" fontId="6" fillId="0" borderId="15" xfId="0" applyFont="1" applyBorder="1" applyAlignment="1">
      <alignment horizontal="left"/>
    </xf>
    <xf numFmtId="0" fontId="4" fillId="4" borderId="11" xfId="0" applyFont="1" applyFill="1" applyBorder="1" applyAlignment="1">
      <alignment horizontal="center"/>
    </xf>
    <xf numFmtId="0" fontId="4" fillId="4" borderId="12" xfId="0" applyFont="1" applyFill="1" applyBorder="1" applyAlignment="1">
      <alignment horizontal="center"/>
    </xf>
    <xf numFmtId="0" fontId="4" fillId="4" borderId="13" xfId="0" applyFont="1" applyFill="1" applyBorder="1" applyAlignment="1">
      <alignment horizontal="center"/>
    </xf>
    <xf numFmtId="0" fontId="29" fillId="0" borderId="0" xfId="7" applyFont="1" applyAlignment="1">
      <alignment horizontal="justify" wrapText="1"/>
    </xf>
    <xf numFmtId="0" fontId="6" fillId="0" borderId="13" xfId="0" applyFont="1" applyBorder="1" applyAlignment="1">
      <alignment horizontal="left"/>
    </xf>
    <xf numFmtId="0" fontId="6" fillId="0" borderId="15" xfId="0" applyFont="1" applyBorder="1" applyAlignment="1">
      <alignment horizontal="left" wrapText="1"/>
    </xf>
    <xf numFmtId="0" fontId="4" fillId="0" borderId="14" xfId="7" applyFont="1" applyBorder="1" applyAlignment="1">
      <alignment horizontal="left" vertical="top" wrapText="1"/>
    </xf>
    <xf numFmtId="0" fontId="4" fillId="0" borderId="0" xfId="7" applyFont="1" applyBorder="1" applyAlignment="1">
      <alignment horizontal="left" vertical="top" wrapText="1"/>
    </xf>
    <xf numFmtId="0" fontId="4" fillId="0" borderId="15" xfId="7" applyFont="1" applyBorder="1" applyAlignment="1">
      <alignment horizontal="left" vertical="top" wrapText="1"/>
    </xf>
    <xf numFmtId="0" fontId="29" fillId="0" borderId="0" xfId="7" applyFont="1" applyAlignment="1">
      <alignment horizontal="justify" vertical="center" wrapText="1"/>
    </xf>
    <xf numFmtId="0" fontId="4" fillId="0" borderId="29" xfId="2" applyBorder="1" applyAlignment="1">
      <alignment horizontal="center" vertical="center"/>
    </xf>
    <xf numFmtId="0" fontId="4" fillId="0" borderId="76" xfId="2"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0"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8" fillId="3" borderId="19" xfId="2" applyFont="1" applyFill="1" applyBorder="1" applyAlignment="1">
      <alignment horizontal="center" vertical="center"/>
    </xf>
    <xf numFmtId="0" fontId="8" fillId="3" borderId="20" xfId="2" applyFont="1" applyFill="1" applyBorder="1" applyAlignment="1">
      <alignment horizontal="center" vertical="center"/>
    </xf>
    <xf numFmtId="0" fontId="8" fillId="3" borderId="21" xfId="2" applyFont="1" applyFill="1" applyBorder="1" applyAlignment="1">
      <alignment horizontal="center" vertical="center"/>
    </xf>
    <xf numFmtId="0" fontId="12" fillId="3" borderId="0" xfId="2" applyFont="1" applyFill="1" applyBorder="1" applyAlignment="1">
      <alignment horizontal="center" vertical="center"/>
    </xf>
    <xf numFmtId="0" fontId="13" fillId="3" borderId="0" xfId="2" applyFont="1" applyFill="1" applyBorder="1" applyAlignment="1">
      <alignment horizontal="center" vertical="center" wrapText="1"/>
    </xf>
    <xf numFmtId="0" fontId="4" fillId="0" borderId="25" xfId="2" applyBorder="1" applyAlignment="1">
      <alignment horizontal="center" vertical="center"/>
    </xf>
    <xf numFmtId="0" fontId="4" fillId="0" borderId="80" xfId="2" applyFont="1" applyBorder="1" applyAlignment="1">
      <alignment horizontal="center" vertical="center"/>
    </xf>
    <xf numFmtId="0" fontId="11" fillId="3" borderId="0" xfId="2" applyFont="1" applyFill="1" applyBorder="1" applyAlignment="1">
      <alignment horizontal="center" vertical="center"/>
    </xf>
    <xf numFmtId="49" fontId="11" fillId="3" borderId="0" xfId="2" applyNumberFormat="1" applyFont="1" applyFill="1" applyBorder="1" applyAlignment="1">
      <alignment horizontal="center" vertical="center"/>
    </xf>
    <xf numFmtId="0" fontId="4" fillId="3" borderId="76" xfId="2" applyFont="1" applyFill="1" applyBorder="1" applyAlignment="1">
      <alignment horizontal="center" vertical="center"/>
    </xf>
    <xf numFmtId="0" fontId="5" fillId="0" borderId="70" xfId="2" applyFont="1" applyBorder="1" applyAlignment="1">
      <alignment horizontal="center"/>
    </xf>
    <xf numFmtId="0" fontId="5" fillId="0" borderId="72" xfId="2" applyFont="1" applyBorder="1" applyAlignment="1">
      <alignment horizontal="center"/>
    </xf>
    <xf numFmtId="164" fontId="5" fillId="0" borderId="74" xfId="2" applyNumberFormat="1" applyFont="1" applyBorder="1" applyAlignment="1">
      <alignment horizontal="center" vertical="center"/>
    </xf>
    <xf numFmtId="164" fontId="5" fillId="0" borderId="6" xfId="2" applyNumberFormat="1" applyFont="1" applyBorder="1" applyAlignment="1">
      <alignment horizontal="center" vertical="center"/>
    </xf>
    <xf numFmtId="0" fontId="5" fillId="0" borderId="27" xfId="2" applyFont="1" applyBorder="1" applyAlignment="1">
      <alignment horizontal="center"/>
    </xf>
    <xf numFmtId="0" fontId="5" fillId="0" borderId="28" xfId="2" applyFont="1" applyBorder="1" applyAlignment="1">
      <alignment horizontal="center"/>
    </xf>
    <xf numFmtId="0" fontId="4" fillId="0" borderId="32" xfId="2" applyBorder="1" applyAlignment="1">
      <alignment horizontal="center" vertical="center"/>
    </xf>
    <xf numFmtId="0" fontId="4" fillId="3" borderId="77" xfId="2" applyFont="1" applyFill="1" applyBorder="1" applyAlignment="1">
      <alignment horizontal="center" vertical="center"/>
    </xf>
    <xf numFmtId="10" fontId="5" fillId="0" borderId="3" xfId="2" applyNumberFormat="1" applyFont="1" applyBorder="1" applyAlignment="1">
      <alignment horizontal="center" vertical="center"/>
    </xf>
    <xf numFmtId="10" fontId="5" fillId="0" borderId="75" xfId="2" applyNumberFormat="1" applyFont="1" applyBorder="1" applyAlignment="1">
      <alignment horizontal="center" vertical="center"/>
    </xf>
    <xf numFmtId="0" fontId="5" fillId="0" borderId="38" xfId="2" applyFont="1" applyBorder="1" applyAlignment="1">
      <alignment horizontal="center"/>
    </xf>
    <xf numFmtId="0" fontId="5" fillId="0" borderId="31" xfId="2" applyFont="1" applyBorder="1" applyAlignment="1">
      <alignment horizontal="center"/>
    </xf>
    <xf numFmtId="171" fontId="0" fillId="0" borderId="14" xfId="0" applyNumberFormat="1" applyBorder="1" applyAlignment="1">
      <alignment horizontal="left"/>
    </xf>
    <xf numFmtId="171" fontId="0" fillId="0" borderId="0" xfId="0" applyNumberFormat="1" applyBorder="1" applyAlignment="1">
      <alignment horizontal="left"/>
    </xf>
    <xf numFmtId="0" fontId="4" fillId="8" borderId="0" xfId="2" applyFont="1" applyFill="1" applyAlignment="1" applyProtection="1">
      <alignment horizontal="left"/>
    </xf>
    <xf numFmtId="0" fontId="5" fillId="0" borderId="0" xfId="2" applyFont="1" applyAlignment="1" applyProtection="1"/>
    <xf numFmtId="10" fontId="26" fillId="9" borderId="34" xfId="5" applyNumberFormat="1" applyFont="1" applyFill="1" applyBorder="1" applyAlignment="1" applyProtection="1">
      <alignment horizontal="center" vertical="center" wrapText="1"/>
    </xf>
    <xf numFmtId="10" fontId="26" fillId="9" borderId="10" xfId="5" applyNumberFormat="1" applyFont="1" applyFill="1" applyBorder="1" applyAlignment="1" applyProtection="1">
      <alignment horizontal="center" vertical="center" wrapText="1"/>
    </xf>
    <xf numFmtId="10" fontId="26" fillId="9" borderId="41" xfId="5" applyNumberFormat="1" applyFont="1" applyFill="1" applyBorder="1" applyAlignment="1" applyProtection="1">
      <alignment horizontal="center" vertical="center" wrapText="1"/>
    </xf>
    <xf numFmtId="10" fontId="26" fillId="9" borderId="6" xfId="5" applyNumberFormat="1" applyFont="1" applyFill="1" applyBorder="1" applyAlignment="1" applyProtection="1">
      <alignment horizontal="center" vertical="center" wrapText="1"/>
    </xf>
    <xf numFmtId="0" fontId="16" fillId="0" borderId="0" xfId="0" applyNumberFormat="1" applyFont="1" applyBorder="1" applyAlignment="1" applyProtection="1">
      <alignment horizontal="center"/>
    </xf>
    <xf numFmtId="10" fontId="18" fillId="8" borderId="0" xfId="0" applyNumberFormat="1" applyFont="1" applyFill="1" applyBorder="1" applyAlignment="1" applyProtection="1">
      <alignment vertical="center" wrapText="1"/>
    </xf>
    <xf numFmtId="0" fontId="30" fillId="0" borderId="42" xfId="0" applyFont="1" applyBorder="1" applyAlignment="1" applyProtection="1">
      <alignment horizontal="center" wrapText="1"/>
    </xf>
    <xf numFmtId="0" fontId="30" fillId="0" borderId="43" xfId="0" applyFont="1" applyBorder="1" applyAlignment="1" applyProtection="1">
      <alignment horizontal="center" wrapText="1"/>
    </xf>
    <xf numFmtId="0" fontId="30" fillId="0" borderId="44" xfId="0" applyFont="1" applyBorder="1" applyAlignment="1" applyProtection="1">
      <alignment horizontal="center" wrapText="1"/>
    </xf>
    <xf numFmtId="0" fontId="29" fillId="0" borderId="16" xfId="0" applyFont="1" applyBorder="1" applyProtection="1"/>
    <xf numFmtId="0" fontId="29" fillId="0" borderId="17" xfId="0" applyFont="1" applyBorder="1" applyProtection="1"/>
    <xf numFmtId="0" fontId="29" fillId="0" borderId="18" xfId="0" applyFont="1" applyBorder="1" applyProtection="1"/>
    <xf numFmtId="0" fontId="29" fillId="0" borderId="63" xfId="0" applyFont="1" applyBorder="1" applyProtection="1"/>
    <xf numFmtId="0" fontId="29" fillId="0" borderId="64" xfId="0" applyFont="1" applyBorder="1" applyProtection="1"/>
    <xf numFmtId="0" fontId="29" fillId="0" borderId="58" xfId="0" applyFont="1" applyBorder="1" applyProtection="1"/>
    <xf numFmtId="0" fontId="29" fillId="0" borderId="66" xfId="0" applyFont="1" applyBorder="1" applyProtection="1"/>
    <xf numFmtId="0" fontId="29" fillId="0" borderId="67" xfId="0" applyFont="1" applyBorder="1" applyProtection="1"/>
    <xf numFmtId="0" fontId="29" fillId="0" borderId="68" xfId="0" applyFont="1" applyBorder="1" applyProtection="1"/>
    <xf numFmtId="0" fontId="29" fillId="0" borderId="14" xfId="0" applyFont="1" applyBorder="1" applyAlignment="1" applyProtection="1">
      <alignment horizontal="left" vertical="center"/>
    </xf>
    <xf numFmtId="0" fontId="29" fillId="0" borderId="50" xfId="0" applyFont="1" applyBorder="1" applyAlignment="1" applyProtection="1">
      <alignment horizontal="left" vertical="center"/>
    </xf>
    <xf numFmtId="0" fontId="29" fillId="0" borderId="0" xfId="0" applyFont="1" applyBorder="1" applyAlignment="1" applyProtection="1">
      <alignment horizontal="left" vertical="center"/>
    </xf>
    <xf numFmtId="0" fontId="29" fillId="0" borderId="51" xfId="0" applyFont="1" applyBorder="1" applyAlignment="1" applyProtection="1">
      <alignment horizontal="center" vertical="center"/>
    </xf>
    <xf numFmtId="0" fontId="29" fillId="0" borderId="50" xfId="0" applyFont="1" applyBorder="1" applyAlignment="1" applyProtection="1">
      <alignment horizontal="center" vertical="center"/>
    </xf>
    <xf numFmtId="0" fontId="29" fillId="0" borderId="56" xfId="0" applyFont="1" applyBorder="1" applyAlignment="1" applyProtection="1">
      <alignment horizontal="center" vertical="center"/>
    </xf>
    <xf numFmtId="0" fontId="29" fillId="0" borderId="52" xfId="0" applyFont="1" applyBorder="1" applyAlignment="1" applyProtection="1">
      <alignment horizontal="center"/>
    </xf>
    <xf numFmtId="0" fontId="29" fillId="0" borderId="50" xfId="0" applyFont="1" applyBorder="1" applyAlignment="1" applyProtection="1">
      <alignment horizontal="center"/>
    </xf>
    <xf numFmtId="0" fontId="11" fillId="0" borderId="14" xfId="0" applyFont="1" applyBorder="1" applyAlignment="1" applyProtection="1">
      <alignment horizontal="left" vertical="center" wrapText="1"/>
    </xf>
    <xf numFmtId="0" fontId="11" fillId="0" borderId="15" xfId="0" applyFont="1" applyBorder="1" applyAlignment="1" applyProtection="1">
      <alignment horizontal="left" vertical="center" wrapText="1"/>
    </xf>
    <xf numFmtId="0" fontId="29" fillId="0" borderId="16" xfId="0" applyFont="1" applyBorder="1" applyAlignment="1" applyProtection="1">
      <alignment horizontal="center"/>
    </xf>
    <xf numFmtId="0" fontId="29" fillId="0" borderId="18" xfId="0" applyFont="1" applyBorder="1" applyAlignment="1" applyProtection="1">
      <alignment horizontal="center"/>
    </xf>
    <xf numFmtId="0" fontId="29" fillId="0" borderId="53" xfId="0" applyFont="1" applyBorder="1" applyProtection="1"/>
    <xf numFmtId="0" fontId="29" fillId="0" borderId="54" xfId="0" applyFont="1" applyBorder="1" applyProtection="1"/>
    <xf numFmtId="0" fontId="11" fillId="0" borderId="11" xfId="0" applyFont="1" applyBorder="1" applyAlignment="1" applyProtection="1">
      <alignment horizontal="left" vertical="center" wrapText="1"/>
    </xf>
    <xf numFmtId="0" fontId="11" fillId="0" borderId="13" xfId="0" applyFont="1" applyBorder="1" applyAlignment="1" applyProtection="1">
      <alignment horizontal="left" vertical="center" wrapText="1"/>
    </xf>
    <xf numFmtId="0" fontId="36" fillId="10" borderId="27" xfId="0" applyFont="1" applyFill="1" applyBorder="1" applyAlignment="1" applyProtection="1">
      <alignment horizontal="left" vertical="top"/>
    </xf>
    <xf numFmtId="0" fontId="36" fillId="10" borderId="2" xfId="0" applyFont="1" applyFill="1" applyBorder="1" applyAlignment="1" applyProtection="1">
      <alignment horizontal="left" vertical="top"/>
    </xf>
    <xf numFmtId="0" fontId="36" fillId="10" borderId="4" xfId="0" applyFont="1" applyFill="1" applyBorder="1" applyAlignment="1" applyProtection="1">
      <alignment horizontal="left" vertical="top"/>
    </xf>
    <xf numFmtId="0" fontId="36" fillId="10" borderId="5" xfId="0" applyFont="1" applyFill="1" applyBorder="1" applyAlignment="1" applyProtection="1">
      <alignment horizontal="left" vertical="top"/>
    </xf>
    <xf numFmtId="0" fontId="36" fillId="10" borderId="45" xfId="0" applyFont="1" applyFill="1" applyBorder="1" applyAlignment="1" applyProtection="1">
      <alignment horizontal="left" vertical="top"/>
    </xf>
    <xf numFmtId="0" fontId="29" fillId="0" borderId="27" xfId="0" applyFont="1" applyBorder="1" applyAlignment="1" applyProtection="1">
      <alignment horizontal="center" wrapText="1"/>
    </xf>
    <xf numFmtId="0" fontId="29" fillId="0" borderId="2" xfId="0" applyFont="1" applyBorder="1" applyAlignment="1" applyProtection="1">
      <alignment horizontal="center" wrapText="1"/>
    </xf>
    <xf numFmtId="0" fontId="29" fillId="0" borderId="28" xfId="0" applyFont="1" applyBorder="1" applyAlignment="1" applyProtection="1">
      <alignment horizontal="center" wrapText="1"/>
    </xf>
    <xf numFmtId="0" fontId="29" fillId="0" borderId="11" xfId="0" applyFont="1" applyBorder="1" applyAlignment="1" applyProtection="1">
      <alignment horizontal="left" wrapText="1"/>
    </xf>
    <xf numFmtId="0" fontId="29" fillId="0" borderId="12" xfId="0" applyFont="1" applyBorder="1" applyAlignment="1" applyProtection="1">
      <alignment horizontal="left" wrapText="1"/>
    </xf>
    <xf numFmtId="0" fontId="29" fillId="0" borderId="19" xfId="0" applyFont="1" applyBorder="1" applyProtection="1"/>
    <xf numFmtId="0" fontId="29" fillId="0" borderId="20" xfId="0" applyFont="1" applyBorder="1" applyProtection="1"/>
    <xf numFmtId="0" fontId="29" fillId="0" borderId="60" xfId="0" applyFont="1" applyBorder="1" applyProtection="1"/>
    <xf numFmtId="0" fontId="29" fillId="0" borderId="19"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0" fontId="29" fillId="0" borderId="14" xfId="0" applyFont="1" applyBorder="1" applyAlignment="1" applyProtection="1">
      <alignment horizontal="center"/>
    </xf>
    <xf numFmtId="0" fontId="29" fillId="0" borderId="0" xfId="0" applyFont="1" applyBorder="1" applyAlignment="1" applyProtection="1">
      <alignment horizontal="center"/>
    </xf>
    <xf numFmtId="0" fontId="29" fillId="0" borderId="19" xfId="0" applyFont="1" applyBorder="1" applyAlignment="1" applyProtection="1">
      <alignment horizontal="center" wrapText="1"/>
    </xf>
    <xf numFmtId="0" fontId="29" fillId="0" borderId="20" xfId="0" applyFont="1" applyBorder="1" applyAlignment="1" applyProtection="1">
      <alignment horizontal="center" wrapText="1"/>
    </xf>
    <xf numFmtId="0" fontId="29" fillId="0" borderId="60" xfId="0" applyFont="1" applyBorder="1" applyAlignment="1" applyProtection="1">
      <alignment horizontal="center" wrapText="1"/>
    </xf>
    <xf numFmtId="0" fontId="29" fillId="0" borderId="21" xfId="0" applyFont="1" applyBorder="1" applyAlignment="1" applyProtection="1">
      <alignment horizontal="center" wrapText="1"/>
    </xf>
    <xf numFmtId="0" fontId="29" fillId="0" borderId="14" xfId="0" applyFont="1" applyBorder="1" applyAlignment="1" applyProtection="1">
      <alignment horizontal="left" wrapText="1"/>
    </xf>
    <xf numFmtId="0" fontId="29" fillId="0" borderId="0" xfId="0" applyFont="1" applyBorder="1" applyAlignment="1" applyProtection="1">
      <alignment horizontal="left" wrapText="1"/>
    </xf>
    <xf numFmtId="0" fontId="29" fillId="0" borderId="19" xfId="0" applyFont="1" applyBorder="1" applyAlignment="1" applyProtection="1">
      <alignment horizontal="right" wrapText="1"/>
    </xf>
    <xf numFmtId="0" fontId="29" fillId="0" borderId="20" xfId="0" applyFont="1" applyBorder="1" applyAlignment="1" applyProtection="1">
      <alignment horizontal="right" wrapText="1"/>
    </xf>
    <xf numFmtId="0" fontId="42" fillId="0" borderId="19" xfId="0" applyFont="1" applyBorder="1" applyAlignment="1" applyProtection="1">
      <alignment horizontal="left"/>
    </xf>
    <xf numFmtId="0" fontId="42" fillId="0" borderId="21" xfId="0" applyFont="1" applyBorder="1" applyAlignment="1" applyProtection="1">
      <alignment horizontal="left"/>
    </xf>
    <xf numFmtId="0" fontId="29" fillId="0" borderId="11" xfId="0" applyFont="1" applyBorder="1" applyProtection="1"/>
    <xf numFmtId="0" fontId="29" fillId="0" borderId="12" xfId="0" applyFont="1" applyBorder="1" applyProtection="1"/>
    <xf numFmtId="0" fontId="29" fillId="0" borderId="13" xfId="0" applyFont="1" applyBorder="1" applyProtection="1"/>
    <xf numFmtId="0" fontId="29" fillId="0" borderId="16" xfId="0" applyFont="1" applyBorder="1" applyAlignment="1" applyProtection="1">
      <alignment horizontal="left"/>
    </xf>
    <xf numFmtId="0" fontId="29" fillId="0" borderId="17" xfId="0" applyFont="1" applyBorder="1" applyAlignment="1" applyProtection="1">
      <alignment horizontal="left"/>
    </xf>
    <xf numFmtId="0" fontId="29" fillId="0" borderId="0" xfId="0" applyFont="1" applyBorder="1" applyProtection="1"/>
    <xf numFmtId="0" fontId="29" fillId="0" borderId="47" xfId="0" applyFont="1" applyBorder="1" applyAlignment="1" applyProtection="1">
      <alignment horizontal="center"/>
    </xf>
    <xf numFmtId="0" fontId="37" fillId="0" borderId="47" xfId="0" applyFont="1" applyBorder="1" applyAlignment="1" applyProtection="1">
      <alignment horizontal="center"/>
    </xf>
    <xf numFmtId="0" fontId="37" fillId="0" borderId="48" xfId="0" applyFont="1" applyBorder="1" applyAlignment="1" applyProtection="1">
      <alignment horizontal="center"/>
    </xf>
    <xf numFmtId="0" fontId="29" fillId="0" borderId="19" xfId="0" applyFont="1" applyBorder="1" applyAlignment="1" applyProtection="1">
      <alignment horizontal="left" vertical="center"/>
    </xf>
    <xf numFmtId="0" fontId="29" fillId="0" borderId="20" xfId="0" applyFont="1" applyBorder="1" applyAlignment="1" applyProtection="1">
      <alignment horizontal="left" vertical="center"/>
    </xf>
    <xf numFmtId="0" fontId="29" fillId="0" borderId="21" xfId="0" applyFont="1" applyBorder="1" applyAlignment="1" applyProtection="1">
      <alignment horizontal="left" vertical="center"/>
    </xf>
    <xf numFmtId="0" fontId="29" fillId="0" borderId="17" xfId="0" applyFont="1" applyBorder="1" applyAlignment="1" applyProtection="1">
      <alignment horizontal="center" vertical="center" wrapText="1"/>
    </xf>
    <xf numFmtId="0" fontId="38" fillId="0" borderId="17" xfId="0" applyFont="1" applyBorder="1" applyAlignment="1" applyProtection="1">
      <alignment horizontal="center" vertical="center" wrapText="1"/>
    </xf>
    <xf numFmtId="0" fontId="29" fillId="0" borderId="42" xfId="0" applyFont="1" applyBorder="1" applyAlignment="1" applyProtection="1">
      <alignment horizontal="center"/>
    </xf>
    <xf numFmtId="0" fontId="29" fillId="0" borderId="43" xfId="0" applyFont="1" applyBorder="1" applyAlignment="1" applyProtection="1">
      <alignment horizontal="center"/>
    </xf>
    <xf numFmtId="0" fontId="29" fillId="0" borderId="44" xfId="0" applyFont="1" applyBorder="1" applyAlignment="1" applyProtection="1">
      <alignment horizontal="center"/>
    </xf>
    <xf numFmtId="0" fontId="29" fillId="0" borderId="29" xfId="0" applyFont="1" applyBorder="1" applyAlignment="1" applyProtection="1">
      <alignment horizontal="center" wrapText="1"/>
    </xf>
    <xf numFmtId="0" fontId="29" fillId="0" borderId="5" xfId="0" applyFont="1" applyBorder="1" applyAlignment="1" applyProtection="1">
      <alignment horizontal="center" wrapText="1"/>
    </xf>
    <xf numFmtId="0" fontId="29" fillId="0" borderId="45" xfId="0" applyFont="1" applyBorder="1" applyAlignment="1" applyProtection="1">
      <alignment horizontal="center" wrapText="1"/>
    </xf>
    <xf numFmtId="17" fontId="36" fillId="10" borderId="4" xfId="0" applyNumberFormat="1" applyFont="1" applyFill="1" applyBorder="1" applyAlignment="1" applyProtection="1">
      <alignment horizontal="left" vertical="top"/>
    </xf>
    <xf numFmtId="0" fontId="29" fillId="0" borderId="71" xfId="0" applyFont="1" applyBorder="1" applyAlignment="1" applyProtection="1">
      <alignment horizontal="center" vertical="center" wrapText="1"/>
    </xf>
    <xf numFmtId="0" fontId="29" fillId="0" borderId="2" xfId="0" applyFont="1" applyBorder="1" applyAlignment="1" applyProtection="1">
      <alignment horizontal="center" vertical="center" wrapText="1"/>
    </xf>
    <xf numFmtId="0" fontId="36" fillId="10" borderId="27" xfId="0" applyFont="1" applyFill="1" applyBorder="1" applyAlignment="1" applyProtection="1">
      <alignment horizontal="center" vertical="center"/>
    </xf>
    <xf numFmtId="0" fontId="36" fillId="10" borderId="2" xfId="0" applyFont="1" applyFill="1" applyBorder="1" applyAlignment="1" applyProtection="1">
      <alignment horizontal="center" vertical="center"/>
    </xf>
    <xf numFmtId="0" fontId="36" fillId="10" borderId="27" xfId="0" applyFont="1" applyFill="1" applyBorder="1" applyAlignment="1" applyProtection="1">
      <alignment horizontal="center" vertical="top"/>
    </xf>
    <xf numFmtId="0" fontId="36" fillId="10" borderId="2" xfId="0" applyFont="1" applyFill="1" applyBorder="1" applyAlignment="1" applyProtection="1">
      <alignment horizontal="center" vertical="top"/>
    </xf>
    <xf numFmtId="0" fontId="29" fillId="0" borderId="73" xfId="0" applyFont="1" applyBorder="1" applyAlignment="1" applyProtection="1">
      <alignment horizontal="center" wrapText="1"/>
    </xf>
    <xf numFmtId="0" fontId="29" fillId="0" borderId="7" xfId="0" applyFont="1" applyBorder="1" applyAlignment="1" applyProtection="1">
      <alignment horizontal="center" wrapText="1"/>
    </xf>
    <xf numFmtId="0" fontId="29" fillId="0" borderId="33" xfId="0" applyFont="1" applyBorder="1" applyAlignment="1" applyProtection="1">
      <alignment horizontal="center" wrapText="1"/>
    </xf>
    <xf numFmtId="0" fontId="1" fillId="0" borderId="81" xfId="0" applyFont="1" applyBorder="1" applyAlignment="1" applyProtection="1">
      <alignment horizontal="center" vertical="center"/>
    </xf>
    <xf numFmtId="0" fontId="1" fillId="0" borderId="23" xfId="0" applyFont="1" applyBorder="1" applyAlignment="1" applyProtection="1">
      <alignment horizontal="center" vertical="center"/>
    </xf>
    <xf numFmtId="0" fontId="29" fillId="0" borderId="70" xfId="0" applyFont="1" applyBorder="1" applyAlignment="1" applyProtection="1">
      <alignment horizontal="center"/>
    </xf>
    <xf numFmtId="0" fontId="29" fillId="0" borderId="71" xfId="0" applyFont="1" applyBorder="1" applyAlignment="1" applyProtection="1">
      <alignment horizontal="center"/>
    </xf>
    <xf numFmtId="0" fontId="36" fillId="10" borderId="0" xfId="0" applyFont="1" applyFill="1" applyBorder="1" applyAlignment="1" applyProtection="1">
      <alignment horizontal="left" vertical="top"/>
    </xf>
    <xf numFmtId="0" fontId="36" fillId="10" borderId="4" xfId="0" applyFont="1" applyFill="1" applyBorder="1" applyAlignment="1" applyProtection="1">
      <alignment horizontal="left" vertical="center"/>
    </xf>
    <xf numFmtId="0" fontId="36" fillId="10" borderId="5" xfId="0" applyFont="1" applyFill="1" applyBorder="1" applyAlignment="1" applyProtection="1">
      <alignment horizontal="left" vertical="center"/>
    </xf>
    <xf numFmtId="0" fontId="36" fillId="10" borderId="45" xfId="0" applyFont="1" applyFill="1" applyBorder="1" applyAlignment="1" applyProtection="1">
      <alignment horizontal="left" vertical="center"/>
    </xf>
    <xf numFmtId="0" fontId="1" fillId="0" borderId="27" xfId="0" applyFont="1" applyBorder="1" applyAlignment="1">
      <alignment horizontal="center" vertical="center" wrapText="1"/>
    </xf>
    <xf numFmtId="0" fontId="1" fillId="0" borderId="29" xfId="0" applyFont="1" applyBorder="1" applyAlignment="1">
      <alignment horizontal="center"/>
    </xf>
    <xf numFmtId="0" fontId="1" fillId="0" borderId="3" xfId="0" applyFont="1" applyBorder="1" applyAlignment="1">
      <alignment horizontal="center"/>
    </xf>
    <xf numFmtId="0" fontId="1" fillId="0" borderId="73" xfId="0" applyFont="1" applyBorder="1" applyAlignment="1">
      <alignment horizontal="center" vertical="center"/>
    </xf>
    <xf numFmtId="0" fontId="1" fillId="0" borderId="79" xfId="0" applyFont="1" applyBorder="1" applyAlignment="1">
      <alignment horizontal="center" vertical="center"/>
    </xf>
    <xf numFmtId="0" fontId="1" fillId="0" borderId="78"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cellXfs>
  <cellStyles count="9">
    <cellStyle name="Moeda" xfId="4" builtinId="4"/>
    <cellStyle name="Normal" xfId="0" builtinId="0"/>
    <cellStyle name="Normal 2" xfId="2"/>
    <cellStyle name="Normal 3" xfId="7"/>
    <cellStyle name="Porcentagem" xfId="1" builtinId="5"/>
    <cellStyle name="Porcentagem 2" xfId="5"/>
    <cellStyle name="Porcentagem 2 2" xfId="6"/>
    <cellStyle name="Vírgula" xfId="3" builtinId="3"/>
    <cellStyle name="Vírgula 2" xfId="8"/>
  </cellStyles>
  <dxfs count="1">
    <dxf>
      <font>
        <condense val="0"/>
        <extend val="0"/>
        <color indexed="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9</xdr:col>
      <xdr:colOff>356659</xdr:colOff>
      <xdr:row>2</xdr:row>
      <xdr:rowOff>149585</xdr:rowOff>
    </xdr:from>
    <xdr:ext cx="2190749" cy="1468798"/>
    <xdr:pic>
      <xdr:nvPicPr>
        <xdr:cNvPr id="4" name="Imagem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76884" y="559160"/>
          <a:ext cx="2190749" cy="146879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7</xdr:col>
      <xdr:colOff>213784</xdr:colOff>
      <xdr:row>2</xdr:row>
      <xdr:rowOff>54335</xdr:rowOff>
    </xdr:from>
    <xdr:ext cx="2190749" cy="1468798"/>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00684" y="397235"/>
          <a:ext cx="2190749" cy="14687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61384</xdr:colOff>
      <xdr:row>2</xdr:row>
      <xdr:rowOff>178160</xdr:rowOff>
    </xdr:from>
    <xdr:ext cx="2190749" cy="1468798"/>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90634" y="349610"/>
          <a:ext cx="2190749" cy="14687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7</xdr:col>
      <xdr:colOff>632884</xdr:colOff>
      <xdr:row>2</xdr:row>
      <xdr:rowOff>82910</xdr:rowOff>
    </xdr:from>
    <xdr:ext cx="2472266" cy="1657542"/>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09959" y="282935"/>
          <a:ext cx="2472266" cy="1657542"/>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lanejamento03\Engenharia\Engenharia\BDI\Modelo%20de%20Detalhamento%20do%20%20BDI%20V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hamento do BDI"/>
      <sheetName val="Auxiliar"/>
    </sheetNames>
    <sheetDataSet>
      <sheetData sheetId="0"/>
      <sheetData sheetId="1">
        <row r="18">
          <cell r="A18" t="str">
            <v>Atende</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tabColor rgb="FF7030A0"/>
    <pageSetUpPr fitToPage="1"/>
  </sheetPr>
  <dimension ref="A1:U69"/>
  <sheetViews>
    <sheetView showGridLines="0" workbookViewId="0">
      <selection activeCell="B6" sqref="B6:I6"/>
    </sheetView>
  </sheetViews>
  <sheetFormatPr defaultRowHeight="15.75"/>
  <cols>
    <col min="1" max="1" width="1" style="201" customWidth="1"/>
    <col min="2" max="2" width="7.5703125" style="201" bestFit="1" customWidth="1"/>
    <col min="3" max="3" width="6" style="201" bestFit="1" customWidth="1"/>
    <col min="4" max="4" width="9.140625" style="201"/>
    <col min="5" max="5" width="69.42578125" style="201" customWidth="1"/>
    <col min="6" max="6" width="9.140625" style="201"/>
    <col min="7" max="7" width="10.140625" style="201" bestFit="1" customWidth="1"/>
    <col min="8" max="9" width="14.42578125" style="201" bestFit="1" customWidth="1"/>
    <col min="10" max="10" width="11.7109375" style="202" bestFit="1" customWidth="1"/>
    <col min="11" max="11" width="14.42578125" style="201" bestFit="1" customWidth="1"/>
    <col min="12" max="12" width="19" style="201" bestFit="1" customWidth="1"/>
    <col min="13" max="13" width="19" style="203" customWidth="1"/>
    <col min="14" max="14" width="22.7109375" style="190" bestFit="1" customWidth="1"/>
    <col min="15" max="15" width="16.7109375" style="191" bestFit="1" customWidth="1"/>
    <col min="16" max="16" width="20.42578125" style="191" bestFit="1" customWidth="1"/>
    <col min="17" max="17" width="13.42578125" customWidth="1"/>
    <col min="18" max="18" width="10.5703125" bestFit="1" customWidth="1"/>
    <col min="19" max="19" width="11.85546875" bestFit="1" customWidth="1"/>
    <col min="20" max="20" width="10.5703125" bestFit="1" customWidth="1"/>
    <col min="21" max="21" width="11.85546875" bestFit="1" customWidth="1"/>
  </cols>
  <sheetData>
    <row r="1" spans="2:21" ht="16.5" thickBot="1"/>
    <row r="2" spans="2:21" ht="15.75" customHeight="1" thickBot="1">
      <c r="B2" s="477"/>
      <c r="C2" s="478"/>
      <c r="D2" s="478"/>
      <c r="E2" s="478"/>
      <c r="F2" s="478"/>
      <c r="G2" s="478"/>
      <c r="H2" s="478"/>
      <c r="I2" s="478"/>
      <c r="J2" s="478"/>
      <c r="K2" s="478"/>
      <c r="L2" s="479"/>
      <c r="M2" s="204"/>
      <c r="Q2">
        <f>COUNTIF(L16:L61,"=*Preço Válido*")</f>
        <v>26</v>
      </c>
    </row>
    <row r="3" spans="2:21" ht="15.75" customHeight="1">
      <c r="B3" s="489" t="s">
        <v>306</v>
      </c>
      <c r="C3" s="490"/>
      <c r="D3" s="490"/>
      <c r="E3" s="490"/>
      <c r="F3" s="490"/>
      <c r="G3" s="430"/>
      <c r="H3" s="430"/>
      <c r="I3" s="430"/>
      <c r="J3" s="442"/>
      <c r="K3" s="280"/>
      <c r="L3" s="281"/>
    </row>
    <row r="4" spans="2:21" ht="30.75" customHeight="1">
      <c r="B4" s="469" t="s">
        <v>245</v>
      </c>
      <c r="C4" s="470"/>
      <c r="D4" s="470"/>
      <c r="E4" s="470"/>
      <c r="F4" s="470"/>
      <c r="G4" s="205"/>
      <c r="H4" s="205"/>
      <c r="I4" s="205"/>
      <c r="J4" s="443"/>
      <c r="K4" s="207"/>
      <c r="L4" s="208"/>
      <c r="N4" s="192"/>
      <c r="O4" s="193"/>
      <c r="P4" s="193"/>
      <c r="S4" s="14"/>
      <c r="T4" s="200"/>
      <c r="U4" s="193"/>
    </row>
    <row r="5" spans="2:21" ht="15.75" customHeight="1">
      <c r="B5" s="471" t="s">
        <v>66</v>
      </c>
      <c r="C5" s="472"/>
      <c r="D5" s="472"/>
      <c r="E5" s="472"/>
      <c r="F5" s="472"/>
      <c r="G5" s="205"/>
      <c r="H5" s="205"/>
      <c r="I5" s="205"/>
      <c r="J5" s="443"/>
      <c r="K5" s="207"/>
      <c r="L5" s="208"/>
    </row>
    <row r="6" spans="2:21" ht="15.75" customHeight="1">
      <c r="B6" s="480" t="s">
        <v>333</v>
      </c>
      <c r="C6" s="481"/>
      <c r="D6" s="481"/>
      <c r="E6" s="481"/>
      <c r="F6" s="481"/>
      <c r="G6" s="481"/>
      <c r="H6" s="481"/>
      <c r="I6" s="481"/>
      <c r="J6" s="443"/>
      <c r="K6" s="207"/>
      <c r="L6" s="208"/>
    </row>
    <row r="7" spans="2:21" ht="15.75" customHeight="1">
      <c r="B7" s="473" t="s">
        <v>332</v>
      </c>
      <c r="C7" s="474"/>
      <c r="D7" s="474"/>
      <c r="E7" s="474"/>
      <c r="F7" s="474"/>
      <c r="G7" s="205"/>
      <c r="H7" s="205"/>
      <c r="I7" s="205"/>
      <c r="J7" s="443"/>
      <c r="K7" s="207"/>
      <c r="L7" s="208"/>
    </row>
    <row r="8" spans="2:21" ht="15.75" customHeight="1">
      <c r="B8" s="473" t="s">
        <v>85</v>
      </c>
      <c r="C8" s="474"/>
      <c r="D8" s="474"/>
      <c r="E8" s="474"/>
      <c r="F8" s="474"/>
      <c r="G8" s="205"/>
      <c r="H8" s="205"/>
      <c r="I8" s="205"/>
      <c r="J8" s="443"/>
      <c r="K8" s="207"/>
      <c r="L8" s="208"/>
    </row>
    <row r="9" spans="2:21" ht="15.75" customHeight="1">
      <c r="B9" s="471" t="s">
        <v>190</v>
      </c>
      <c r="C9" s="472"/>
      <c r="D9" s="472"/>
      <c r="E9" s="472"/>
      <c r="F9" s="472"/>
      <c r="G9" s="205"/>
      <c r="H9" s="205"/>
      <c r="I9" s="205"/>
      <c r="J9" s="443"/>
      <c r="K9" s="207"/>
      <c r="L9" s="208"/>
      <c r="S9" s="189"/>
    </row>
    <row r="10" spans="2:21" ht="16.5" thickBot="1">
      <c r="B10" s="482" t="s">
        <v>67</v>
      </c>
      <c r="C10" s="483"/>
      <c r="D10" s="483"/>
      <c r="E10" s="483"/>
      <c r="F10" s="483"/>
      <c r="G10" s="483"/>
      <c r="H10" s="483"/>
      <c r="I10" s="483"/>
      <c r="J10" s="444"/>
      <c r="K10" s="432"/>
      <c r="L10" s="404"/>
    </row>
    <row r="11" spans="2:21" ht="16.5" thickBot="1">
      <c r="B11" s="494"/>
      <c r="C11" s="495"/>
      <c r="D11" s="495"/>
      <c r="E11" s="495"/>
      <c r="F11" s="495"/>
      <c r="G11" s="495"/>
      <c r="H11" s="495"/>
      <c r="I11" s="495"/>
      <c r="J11" s="495"/>
      <c r="K11" s="495"/>
      <c r="L11" s="496"/>
      <c r="M11" s="204"/>
    </row>
    <row r="12" spans="2:21" ht="21" thickBot="1">
      <c r="B12" s="491" t="s">
        <v>68</v>
      </c>
      <c r="C12" s="492"/>
      <c r="D12" s="492"/>
      <c r="E12" s="492"/>
      <c r="F12" s="492"/>
      <c r="G12" s="492"/>
      <c r="H12" s="492"/>
      <c r="I12" s="492"/>
      <c r="J12" s="492"/>
      <c r="K12" s="492"/>
      <c r="L12" s="493"/>
      <c r="M12" s="209"/>
      <c r="N12" s="454" t="s">
        <v>266</v>
      </c>
      <c r="O12" s="454"/>
      <c r="P12" s="454"/>
    </row>
    <row r="13" spans="2:21" ht="16.5" thickBot="1">
      <c r="B13" s="486"/>
      <c r="C13" s="487"/>
      <c r="D13" s="487"/>
      <c r="E13" s="487"/>
      <c r="F13" s="487"/>
      <c r="G13" s="487"/>
      <c r="H13" s="487"/>
      <c r="I13" s="488"/>
      <c r="J13" s="455" t="s">
        <v>328</v>
      </c>
      <c r="K13" s="456"/>
      <c r="L13" s="457"/>
      <c r="M13" s="210"/>
      <c r="N13" s="454"/>
      <c r="O13" s="454"/>
      <c r="P13" s="454"/>
    </row>
    <row r="14" spans="2:21" ht="16.5" thickBot="1">
      <c r="B14" s="475" t="s">
        <v>13</v>
      </c>
      <c r="C14" s="476"/>
      <c r="D14" s="211" t="s">
        <v>12</v>
      </c>
      <c r="E14" s="211" t="s">
        <v>84</v>
      </c>
      <c r="F14" s="211" t="s">
        <v>11</v>
      </c>
      <c r="G14" s="211" t="s">
        <v>10</v>
      </c>
      <c r="H14" s="211" t="s">
        <v>9</v>
      </c>
      <c r="I14" s="420" t="s">
        <v>8</v>
      </c>
      <c r="J14" s="412" t="s">
        <v>329</v>
      </c>
      <c r="K14" s="212" t="s">
        <v>330</v>
      </c>
      <c r="L14" s="213" t="s">
        <v>331</v>
      </c>
      <c r="M14" s="214"/>
      <c r="N14" s="194" t="s">
        <v>122</v>
      </c>
      <c r="O14" s="195" t="s">
        <v>188</v>
      </c>
      <c r="P14" s="195" t="s">
        <v>189</v>
      </c>
    </row>
    <row r="15" spans="2:21">
      <c r="B15" s="461"/>
      <c r="C15" s="462"/>
      <c r="D15" s="215" t="s">
        <v>51</v>
      </c>
      <c r="E15" s="215" t="s">
        <v>50</v>
      </c>
      <c r="F15" s="216"/>
      <c r="G15" s="216"/>
      <c r="H15" s="216"/>
      <c r="I15" s="421"/>
      <c r="J15" s="413"/>
      <c r="K15" s="217"/>
      <c r="L15" s="218"/>
      <c r="M15" s="219"/>
      <c r="N15" s="196"/>
      <c r="O15" s="197"/>
      <c r="P15" s="197"/>
    </row>
    <row r="16" spans="2:21" ht="30">
      <c r="B16" s="220" t="s">
        <v>5</v>
      </c>
      <c r="C16" s="221">
        <v>41531</v>
      </c>
      <c r="D16" s="221" t="s">
        <v>49</v>
      </c>
      <c r="E16" s="222" t="s">
        <v>48</v>
      </c>
      <c r="F16" s="221" t="s">
        <v>29</v>
      </c>
      <c r="G16" s="223">
        <f>'1.2 M. de Cálculo - Anexo VIII '!G16</f>
        <v>12</v>
      </c>
      <c r="H16" s="224">
        <f t="shared" ref="H16" si="0">P16</f>
        <v>502.48</v>
      </c>
      <c r="I16" s="422">
        <f>ROUND((G16*H16),2)</f>
        <v>6029.76</v>
      </c>
      <c r="J16" s="414">
        <v>502.48</v>
      </c>
      <c r="K16" s="225">
        <f>ROUND(J16*G16,2)</f>
        <v>6029.76</v>
      </c>
      <c r="L16" s="226" t="str">
        <f>IF(J16&lt;=H16,"Preço Válido","Alterar Preço")</f>
        <v>Preço Válido</v>
      </c>
      <c r="M16" s="227"/>
      <c r="N16" s="196">
        <v>516.34</v>
      </c>
      <c r="O16" s="198">
        <f>ROUND(N16/1.2963,2)</f>
        <v>398.32</v>
      </c>
      <c r="P16" s="198">
        <f>ROUND(O16*1.2615,2)</f>
        <v>502.48</v>
      </c>
    </row>
    <row r="17" spans="2:16">
      <c r="B17" s="220" t="s">
        <v>5</v>
      </c>
      <c r="C17" s="221">
        <v>41500</v>
      </c>
      <c r="D17" s="221" t="s">
        <v>47</v>
      </c>
      <c r="E17" s="228" t="s">
        <v>46</v>
      </c>
      <c r="F17" s="221" t="s">
        <v>29</v>
      </c>
      <c r="G17" s="223">
        <f>'1.2 M. de Cálculo - Anexo VIII '!G17</f>
        <v>8</v>
      </c>
      <c r="H17" s="224">
        <f t="shared" ref="H17" si="1">P17</f>
        <v>271</v>
      </c>
      <c r="I17" s="422">
        <f>ROUND((G17*H17),2)</f>
        <v>2168</v>
      </c>
      <c r="J17" s="414">
        <v>271</v>
      </c>
      <c r="K17" s="225">
        <f t="shared" ref="K17:K19" si="2">ROUND(J17*G17,2)</f>
        <v>2168</v>
      </c>
      <c r="L17" s="226" t="str">
        <f>IF(J17&lt;=H17,"Preço Válido","Alterar Preço")</f>
        <v>Preço Válido</v>
      </c>
      <c r="M17" s="227"/>
      <c r="N17" s="196">
        <v>278.47000000000003</v>
      </c>
      <c r="O17" s="198">
        <f t="shared" ref="O17:O19" si="3">ROUND(N17/1.2963,2)</f>
        <v>214.82</v>
      </c>
      <c r="P17" s="198">
        <f>ROUND(O17*1.2615,2)</f>
        <v>271</v>
      </c>
    </row>
    <row r="18" spans="2:16" ht="30">
      <c r="B18" s="220" t="s">
        <v>5</v>
      </c>
      <c r="C18" s="221">
        <v>41503</v>
      </c>
      <c r="D18" s="221" t="s">
        <v>100</v>
      </c>
      <c r="E18" s="229" t="s">
        <v>99</v>
      </c>
      <c r="F18" s="221" t="s">
        <v>2</v>
      </c>
      <c r="G18" s="223">
        <f>'1.2 M. de Cálculo - Anexo VIII '!G18</f>
        <v>9</v>
      </c>
      <c r="H18" s="224">
        <f t="shared" ref="H18" si="4">P18</f>
        <v>354.62</v>
      </c>
      <c r="I18" s="422">
        <f>ROUND((G18*H18),2)</f>
        <v>3191.58</v>
      </c>
      <c r="J18" s="414">
        <v>354.62</v>
      </c>
      <c r="K18" s="225">
        <f t="shared" si="2"/>
        <v>3191.58</v>
      </c>
      <c r="L18" s="226" t="str">
        <f>IF(J18&lt;=H18,"Preço Válido","Alterar Preço")</f>
        <v>Preço Válido</v>
      </c>
      <c r="M18" s="227"/>
      <c r="N18" s="196">
        <v>364.4</v>
      </c>
      <c r="O18" s="198">
        <f t="shared" si="3"/>
        <v>281.11</v>
      </c>
      <c r="P18" s="198">
        <f>ROUND(O18*1.2615,2)</f>
        <v>354.62</v>
      </c>
    </row>
    <row r="19" spans="2:16" ht="39.75" customHeight="1">
      <c r="B19" s="220" t="s">
        <v>5</v>
      </c>
      <c r="C19" s="221">
        <v>41501</v>
      </c>
      <c r="D19" s="221" t="s">
        <v>102</v>
      </c>
      <c r="E19" s="222" t="s">
        <v>101</v>
      </c>
      <c r="F19" s="221" t="s">
        <v>2</v>
      </c>
      <c r="G19" s="223">
        <f>'1.2 M. de Cálculo - Anexo VIII '!G19</f>
        <v>6</v>
      </c>
      <c r="H19" s="224">
        <f t="shared" ref="H19" si="5">P19</f>
        <v>29.7</v>
      </c>
      <c r="I19" s="422">
        <f>ROUND((G19*H19),2)</f>
        <v>178.2</v>
      </c>
      <c r="J19" s="414">
        <v>29.7</v>
      </c>
      <c r="K19" s="225">
        <f t="shared" si="2"/>
        <v>178.2</v>
      </c>
      <c r="L19" s="226" t="str">
        <f>IF(J19&lt;=H19,"Preço Válido","Alterar Preço")</f>
        <v>Preço Válido</v>
      </c>
      <c r="M19" s="227"/>
      <c r="N19" s="196">
        <v>30.52</v>
      </c>
      <c r="O19" s="198">
        <f t="shared" si="3"/>
        <v>23.54</v>
      </c>
      <c r="P19" s="198">
        <f>ROUND(O19*1.2615,2)</f>
        <v>29.7</v>
      </c>
    </row>
    <row r="20" spans="2:16">
      <c r="B20" s="230"/>
      <c r="C20" s="231"/>
      <c r="D20" s="232"/>
      <c r="E20" s="233" t="s">
        <v>45</v>
      </c>
      <c r="F20" s="233" t="s">
        <v>0</v>
      </c>
      <c r="G20" s="232"/>
      <c r="H20" s="232"/>
      <c r="I20" s="423">
        <f>SUM(I16:I19)</f>
        <v>11567.54</v>
      </c>
      <c r="J20" s="415"/>
      <c r="K20" s="234">
        <f>SUM(K16:K19)</f>
        <v>11567.54</v>
      </c>
      <c r="L20" s="235"/>
      <c r="M20" s="227"/>
      <c r="N20" s="196"/>
      <c r="O20" s="197"/>
      <c r="P20" s="197"/>
    </row>
    <row r="21" spans="2:16">
      <c r="B21" s="236"/>
      <c r="C21" s="237"/>
      <c r="D21" s="238"/>
      <c r="E21" s="239"/>
      <c r="F21" s="239"/>
      <c r="G21" s="238"/>
      <c r="H21" s="238"/>
      <c r="I21" s="424"/>
      <c r="J21" s="416"/>
      <c r="K21" s="241"/>
      <c r="L21" s="242"/>
      <c r="M21" s="227"/>
      <c r="N21" s="196"/>
      <c r="O21" s="197"/>
      <c r="P21" s="197"/>
    </row>
    <row r="22" spans="2:16">
      <c r="B22" s="461"/>
      <c r="C22" s="462"/>
      <c r="D22" s="215" t="s">
        <v>44</v>
      </c>
      <c r="E22" s="215" t="s">
        <v>247</v>
      </c>
      <c r="F22" s="216"/>
      <c r="G22" s="216"/>
      <c r="H22" s="216"/>
      <c r="I22" s="425"/>
      <c r="J22" s="244"/>
      <c r="K22" s="245"/>
      <c r="L22" s="246"/>
      <c r="M22" s="247"/>
      <c r="N22" s="196"/>
      <c r="O22" s="197"/>
      <c r="P22" s="197"/>
    </row>
    <row r="23" spans="2:16" ht="30">
      <c r="B23" s="220" t="s">
        <v>5</v>
      </c>
      <c r="C23" s="248">
        <v>41036</v>
      </c>
      <c r="D23" s="249" t="s">
        <v>42</v>
      </c>
      <c r="E23" s="250" t="s">
        <v>248</v>
      </c>
      <c r="F23" s="251" t="s">
        <v>249</v>
      </c>
      <c r="G23" s="251">
        <f>'1.2 M. de Cálculo - Anexo VIII '!G22</f>
        <v>34.61</v>
      </c>
      <c r="H23" s="224">
        <f t="shared" ref="H23:H26" si="6">P23</f>
        <v>94.95</v>
      </c>
      <c r="I23" s="422">
        <f>ROUND((G23*H23),2)</f>
        <v>3286.22</v>
      </c>
      <c r="J23" s="414">
        <v>94.95</v>
      </c>
      <c r="K23" s="225">
        <f>ROUND(J23*G23,2)</f>
        <v>3286.22</v>
      </c>
      <c r="L23" s="226" t="str">
        <f t="shared" ref="L23:L26" si="7">IF(J23&lt;=H23,"Preço Válido","Alterar Preço")</f>
        <v>Preço Válido</v>
      </c>
      <c r="M23" s="227"/>
      <c r="N23" s="196">
        <v>97.57</v>
      </c>
      <c r="O23" s="198">
        <f t="shared" ref="O23:O24" si="8">ROUND(N23/1.2963,2)</f>
        <v>75.27</v>
      </c>
      <c r="P23" s="198">
        <f>ROUND(O23*1.2615,2)</f>
        <v>94.95</v>
      </c>
    </row>
    <row r="24" spans="2:16">
      <c r="B24" s="220" t="s">
        <v>5</v>
      </c>
      <c r="C24" s="248">
        <v>42870</v>
      </c>
      <c r="D24" s="249" t="s">
        <v>254</v>
      </c>
      <c r="E24" s="250" t="s">
        <v>250</v>
      </c>
      <c r="F24" s="251" t="s">
        <v>23</v>
      </c>
      <c r="G24" s="251">
        <f>'1.2 M. de Cálculo - Anexo VIII '!G23</f>
        <v>38.28</v>
      </c>
      <c r="H24" s="224">
        <f t="shared" si="6"/>
        <v>154.02000000000001</v>
      </c>
      <c r="I24" s="422">
        <f t="shared" ref="I24:I26" si="9">ROUND((G24*H24),2)</f>
        <v>5895.89</v>
      </c>
      <c r="J24" s="414">
        <v>154.02000000000001</v>
      </c>
      <c r="K24" s="225">
        <f t="shared" ref="K24:K26" si="10">ROUND(J24*G24,2)</f>
        <v>5895.89</v>
      </c>
      <c r="L24" s="226" t="str">
        <f t="shared" si="7"/>
        <v>Preço Válido</v>
      </c>
      <c r="M24" s="227"/>
      <c r="N24" s="196">
        <v>158.26</v>
      </c>
      <c r="O24" s="198">
        <f t="shared" si="8"/>
        <v>122.09</v>
      </c>
      <c r="P24" s="198">
        <f>ROUND(O24*1.2615,2)</f>
        <v>154.02000000000001</v>
      </c>
    </row>
    <row r="25" spans="2:16">
      <c r="B25" s="252" t="s">
        <v>252</v>
      </c>
      <c r="C25" s="248">
        <v>72897</v>
      </c>
      <c r="D25" s="249" t="s">
        <v>255</v>
      </c>
      <c r="E25" s="250" t="s">
        <v>251</v>
      </c>
      <c r="F25" s="251" t="s">
        <v>23</v>
      </c>
      <c r="G25" s="251">
        <f>'1.2 M. de Cálculo - Anexo VIII '!G24</f>
        <v>47.85</v>
      </c>
      <c r="H25" s="224">
        <f t="shared" si="6"/>
        <v>20.93</v>
      </c>
      <c r="I25" s="422">
        <f t="shared" si="9"/>
        <v>1001.5</v>
      </c>
      <c r="J25" s="414">
        <v>20.93</v>
      </c>
      <c r="K25" s="225">
        <f t="shared" si="10"/>
        <v>1001.5</v>
      </c>
      <c r="L25" s="226" t="str">
        <f t="shared" si="7"/>
        <v>Preço Válido</v>
      </c>
      <c r="M25" s="227"/>
      <c r="N25" s="196"/>
      <c r="O25" s="197">
        <v>16.59</v>
      </c>
      <c r="P25" s="198">
        <f>ROUND(O25*1.2615,2)</f>
        <v>20.93</v>
      </c>
    </row>
    <row r="26" spans="2:16" ht="30">
      <c r="B26" s="252" t="s">
        <v>252</v>
      </c>
      <c r="C26" s="248">
        <v>72897</v>
      </c>
      <c r="D26" s="249" t="s">
        <v>256</v>
      </c>
      <c r="E26" s="250" t="s">
        <v>253</v>
      </c>
      <c r="F26" s="248" t="s">
        <v>23</v>
      </c>
      <c r="G26" s="248">
        <f>'1.2 M. de Cálculo - Anexo VIII '!G25</f>
        <v>47.85</v>
      </c>
      <c r="H26" s="224">
        <f t="shared" si="6"/>
        <v>5.49</v>
      </c>
      <c r="I26" s="422">
        <f t="shared" si="9"/>
        <v>262.7</v>
      </c>
      <c r="J26" s="414">
        <v>5.49</v>
      </c>
      <c r="K26" s="225">
        <f t="shared" si="10"/>
        <v>262.7</v>
      </c>
      <c r="L26" s="226" t="str">
        <f t="shared" si="7"/>
        <v>Preço Válido</v>
      </c>
      <c r="M26" s="227"/>
      <c r="N26" s="196"/>
      <c r="O26" s="197">
        <v>4.3499999999999996</v>
      </c>
      <c r="P26" s="198">
        <f>ROUND(O26*1.2615,2)</f>
        <v>5.49</v>
      </c>
    </row>
    <row r="27" spans="2:16">
      <c r="B27" s="467"/>
      <c r="C27" s="468"/>
      <c r="D27" s="232"/>
      <c r="E27" s="233" t="s">
        <v>40</v>
      </c>
      <c r="F27" s="233" t="s">
        <v>0</v>
      </c>
      <c r="G27" s="232"/>
      <c r="H27" s="253"/>
      <c r="I27" s="426">
        <f>SUM(I23:I26)</f>
        <v>10446.310000000001</v>
      </c>
      <c r="J27" s="417"/>
      <c r="K27" s="254">
        <f>SUM(K23:K26)</f>
        <v>10446.310000000001</v>
      </c>
      <c r="L27" s="235"/>
      <c r="M27" s="227"/>
      <c r="N27" s="196"/>
      <c r="O27" s="197"/>
      <c r="P27" s="197"/>
    </row>
    <row r="28" spans="2:16">
      <c r="B28" s="236"/>
      <c r="C28" s="237"/>
      <c r="D28" s="238"/>
      <c r="E28" s="239"/>
      <c r="F28" s="239"/>
      <c r="G28" s="238"/>
      <c r="H28" s="238"/>
      <c r="I28" s="424"/>
      <c r="J28" s="416"/>
      <c r="K28" s="240"/>
      <c r="L28" s="242"/>
      <c r="M28" s="227"/>
      <c r="N28" s="196"/>
      <c r="O28" s="197"/>
      <c r="P28" s="197"/>
    </row>
    <row r="29" spans="2:16">
      <c r="B29" s="463"/>
      <c r="C29" s="464"/>
      <c r="D29" s="255" t="s">
        <v>39</v>
      </c>
      <c r="E29" s="255" t="s">
        <v>43</v>
      </c>
      <c r="F29" s="256"/>
      <c r="G29" s="256"/>
      <c r="H29" s="256"/>
      <c r="I29" s="425"/>
      <c r="J29" s="244"/>
      <c r="K29" s="244"/>
      <c r="L29" s="246"/>
      <c r="M29" s="247"/>
      <c r="N29" s="196"/>
      <c r="O29" s="197"/>
      <c r="P29" s="197"/>
    </row>
    <row r="30" spans="2:16" ht="30">
      <c r="B30" s="257" t="s">
        <v>53</v>
      </c>
      <c r="C30" s="248">
        <v>1</v>
      </c>
      <c r="D30" s="221" t="s">
        <v>37</v>
      </c>
      <c r="E30" s="229" t="s">
        <v>52</v>
      </c>
      <c r="F30" s="221" t="s">
        <v>41</v>
      </c>
      <c r="G30" s="258">
        <f>'1.2 M. de Cálculo - Anexo VIII '!G28</f>
        <v>115</v>
      </c>
      <c r="H30" s="224">
        <f>'2.1 -Composição 01 - Anexo IV'!K37</f>
        <v>73.010000000000005</v>
      </c>
      <c r="I30" s="422">
        <f>ROUND((G30*H30),2)</f>
        <v>8396.15</v>
      </c>
      <c r="J30" s="414">
        <v>73.010000000000005</v>
      </c>
      <c r="K30" s="225">
        <f>ROUND(J30*G30,2)</f>
        <v>8396.15</v>
      </c>
      <c r="L30" s="226" t="str">
        <f t="shared" ref="L30" si="11">IF(J30&lt;=H30,"Preço Válido","Alterar Preço")</f>
        <v>Preço Válido</v>
      </c>
      <c r="M30" s="227"/>
      <c r="N30" s="196"/>
      <c r="O30" s="197"/>
      <c r="P30" s="199">
        <f>'2.1 -Composição 01 - Anexo IV'!K37</f>
        <v>73.010000000000005</v>
      </c>
    </row>
    <row r="31" spans="2:16">
      <c r="B31" s="467"/>
      <c r="C31" s="468"/>
      <c r="D31" s="232"/>
      <c r="E31" s="233" t="s">
        <v>40</v>
      </c>
      <c r="F31" s="233" t="s">
        <v>0</v>
      </c>
      <c r="G31" s="232"/>
      <c r="H31" s="259"/>
      <c r="I31" s="427">
        <f>SUM(I30:I30)</f>
        <v>8396.15</v>
      </c>
      <c r="J31" s="418"/>
      <c r="K31" s="254">
        <f>SUM(K30)</f>
        <v>8396.15</v>
      </c>
      <c r="L31" s="235"/>
      <c r="M31" s="227"/>
      <c r="N31" s="196"/>
      <c r="O31" s="197"/>
      <c r="P31" s="197"/>
    </row>
    <row r="32" spans="2:16">
      <c r="B32" s="465"/>
      <c r="C32" s="466"/>
      <c r="D32" s="238"/>
      <c r="E32" s="239"/>
      <c r="F32" s="239"/>
      <c r="G32" s="238"/>
      <c r="H32" s="238"/>
      <c r="I32" s="424"/>
      <c r="J32" s="416"/>
      <c r="K32" s="240"/>
      <c r="L32" s="242"/>
      <c r="M32" s="227"/>
      <c r="N32" s="196"/>
      <c r="O32" s="197"/>
      <c r="P32" s="197"/>
    </row>
    <row r="33" spans="2:16">
      <c r="B33" s="463"/>
      <c r="C33" s="464"/>
      <c r="D33" s="255" t="s">
        <v>33</v>
      </c>
      <c r="E33" s="255" t="s">
        <v>38</v>
      </c>
      <c r="F33" s="256"/>
      <c r="G33" s="256"/>
      <c r="H33" s="243"/>
      <c r="I33" s="246"/>
      <c r="J33" s="244"/>
      <c r="K33" s="244"/>
      <c r="L33" s="246"/>
      <c r="M33" s="247"/>
      <c r="N33" s="196"/>
      <c r="O33" s="197"/>
      <c r="P33" s="197"/>
    </row>
    <row r="34" spans="2:16">
      <c r="B34" s="220" t="s">
        <v>5</v>
      </c>
      <c r="C34" s="221">
        <v>40349</v>
      </c>
      <c r="D34" s="221" t="s">
        <v>31</v>
      </c>
      <c r="E34" s="229" t="s">
        <v>36</v>
      </c>
      <c r="F34" s="221" t="s">
        <v>35</v>
      </c>
      <c r="G34" s="258">
        <f>'1.2 M. de Cálculo - Anexo VIII '!G31</f>
        <v>2.9</v>
      </c>
      <c r="H34" s="224">
        <f>P34</f>
        <v>388.76</v>
      </c>
      <c r="I34" s="422">
        <f t="shared" ref="I34:I37" si="12">ROUND((G34*H34),2)</f>
        <v>1127.4000000000001</v>
      </c>
      <c r="J34" s="414">
        <v>388.76</v>
      </c>
      <c r="K34" s="225">
        <f>ROUND(J34*G34,2)</f>
        <v>1127.4000000000001</v>
      </c>
      <c r="L34" s="226" t="str">
        <f t="shared" ref="L34" si="13">IF(J34&lt;=H34,"Preço Válido","Alterar Preço")</f>
        <v>Preço Válido</v>
      </c>
      <c r="M34" s="227"/>
      <c r="N34" s="196">
        <v>399.48</v>
      </c>
      <c r="O34" s="198">
        <f>ROUND(N34/1.2963,2)</f>
        <v>308.17</v>
      </c>
      <c r="P34" s="198">
        <f>ROUND(O34*1.2615,2)</f>
        <v>388.76</v>
      </c>
    </row>
    <row r="35" spans="2:16" ht="30">
      <c r="B35" s="220" t="s">
        <v>5</v>
      </c>
      <c r="C35" s="221">
        <v>40323</v>
      </c>
      <c r="D35" s="221" t="s">
        <v>28</v>
      </c>
      <c r="E35" s="260" t="s">
        <v>30</v>
      </c>
      <c r="F35" s="221" t="s">
        <v>29</v>
      </c>
      <c r="G35" s="258">
        <f>'1.2 M. de Cálculo - Anexo VIII '!G32</f>
        <v>27.12</v>
      </c>
      <c r="H35" s="224">
        <f>P35</f>
        <v>71.89</v>
      </c>
      <c r="I35" s="422">
        <f t="shared" si="12"/>
        <v>1949.66</v>
      </c>
      <c r="J35" s="414">
        <v>71.89</v>
      </c>
      <c r="K35" s="225">
        <f t="shared" ref="K35:K37" si="14">ROUND(J35*G35,2)</f>
        <v>1949.66</v>
      </c>
      <c r="L35" s="226" t="str">
        <f t="shared" ref="L35:L37" si="15">IF(J35&lt;=H35,"Preço Válido","Alterar Preço")</f>
        <v>Preço Válido</v>
      </c>
      <c r="M35" s="227"/>
      <c r="N35" s="196">
        <v>73.88</v>
      </c>
      <c r="O35" s="198">
        <f>ROUND(N35/1.2963,2)</f>
        <v>56.99</v>
      </c>
      <c r="P35" s="198">
        <f>ROUND(O35*1.2615,2)</f>
        <v>71.89</v>
      </c>
    </row>
    <row r="36" spans="2:16" ht="30">
      <c r="B36" s="220" t="s">
        <v>5</v>
      </c>
      <c r="C36" s="221">
        <v>43351</v>
      </c>
      <c r="D36" s="221" t="s">
        <v>26</v>
      </c>
      <c r="E36" s="229" t="s">
        <v>63</v>
      </c>
      <c r="F36" s="221" t="s">
        <v>27</v>
      </c>
      <c r="G36" s="258">
        <f>'1.2 M. de Cálculo - Anexo VIII '!G33</f>
        <v>2618.0100000000002</v>
      </c>
      <c r="H36" s="224">
        <f>P36</f>
        <v>8.1999999999999993</v>
      </c>
      <c r="I36" s="422">
        <f t="shared" si="12"/>
        <v>21467.68</v>
      </c>
      <c r="J36" s="414">
        <v>8.1999999999999993</v>
      </c>
      <c r="K36" s="225">
        <f t="shared" si="14"/>
        <v>21467.68</v>
      </c>
      <c r="L36" s="226" t="str">
        <f t="shared" si="15"/>
        <v>Preço Válido</v>
      </c>
      <c r="M36" s="227"/>
      <c r="N36" s="196">
        <v>8.43</v>
      </c>
      <c r="O36" s="198">
        <f>ROUND(N36/1.2963,2)</f>
        <v>6.5</v>
      </c>
      <c r="P36" s="198">
        <f>ROUND(O36*1.2615,2)</f>
        <v>8.1999999999999993</v>
      </c>
    </row>
    <row r="37" spans="2:16">
      <c r="B37" s="220" t="s">
        <v>5</v>
      </c>
      <c r="C37" s="221">
        <v>40364</v>
      </c>
      <c r="D37" s="221" t="s">
        <v>24</v>
      </c>
      <c r="E37" s="228" t="s">
        <v>25</v>
      </c>
      <c r="F37" s="221" t="s">
        <v>23</v>
      </c>
      <c r="G37" s="258">
        <f>'1.2 M. de Cálculo - Anexo VIII '!G34</f>
        <v>14.48</v>
      </c>
      <c r="H37" s="224">
        <f>P37</f>
        <v>612.07000000000005</v>
      </c>
      <c r="I37" s="422">
        <f t="shared" si="12"/>
        <v>8862.77</v>
      </c>
      <c r="J37" s="414">
        <v>612.07000000000005</v>
      </c>
      <c r="K37" s="225">
        <f t="shared" si="14"/>
        <v>8862.77</v>
      </c>
      <c r="L37" s="226" t="str">
        <f t="shared" si="15"/>
        <v>Preço Válido</v>
      </c>
      <c r="M37" s="227"/>
      <c r="N37" s="196">
        <v>628.95000000000005</v>
      </c>
      <c r="O37" s="198">
        <f>ROUND(N37/1.2963,2)</f>
        <v>485.19</v>
      </c>
      <c r="P37" s="198">
        <f>ROUND(O37*1.2615,2)</f>
        <v>612.07000000000005</v>
      </c>
    </row>
    <row r="38" spans="2:16">
      <c r="B38" s="467"/>
      <c r="C38" s="468"/>
      <c r="D38" s="232"/>
      <c r="E38" s="233" t="s">
        <v>34</v>
      </c>
      <c r="F38" s="233" t="s">
        <v>0</v>
      </c>
      <c r="G38" s="261"/>
      <c r="H38" s="259"/>
      <c r="I38" s="427">
        <f>SUM(I34:I37)</f>
        <v>33407.51</v>
      </c>
      <c r="J38" s="418"/>
      <c r="K38" s="254">
        <f>SUM(K34:K37)</f>
        <v>33407.51</v>
      </c>
      <c r="L38" s="235"/>
      <c r="M38" s="227"/>
      <c r="N38" s="196"/>
      <c r="O38" s="197"/>
      <c r="P38" s="197"/>
    </row>
    <row r="39" spans="2:16">
      <c r="B39" s="465"/>
      <c r="C39" s="466"/>
      <c r="D39" s="238"/>
      <c r="E39" s="239"/>
      <c r="F39" s="239"/>
      <c r="G39" s="238"/>
      <c r="H39" s="238"/>
      <c r="I39" s="424"/>
      <c r="J39" s="416"/>
      <c r="K39" s="240"/>
      <c r="L39" s="242"/>
      <c r="M39" s="227"/>
      <c r="N39" s="196"/>
      <c r="O39" s="197"/>
      <c r="P39" s="197"/>
    </row>
    <row r="40" spans="2:16">
      <c r="B40" s="463"/>
      <c r="C40" s="464"/>
      <c r="D40" s="255" t="s">
        <v>19</v>
      </c>
      <c r="E40" s="262" t="s">
        <v>32</v>
      </c>
      <c r="F40" s="263"/>
      <c r="G40" s="263"/>
      <c r="H40" s="263"/>
      <c r="I40" s="264"/>
      <c r="J40" s="263"/>
      <c r="K40" s="263"/>
      <c r="L40" s="264"/>
      <c r="M40" s="265"/>
      <c r="N40" s="196"/>
      <c r="O40" s="197"/>
      <c r="P40" s="197"/>
    </row>
    <row r="41" spans="2:16" ht="32.25" customHeight="1">
      <c r="B41" s="220" t="s">
        <v>5</v>
      </c>
      <c r="C41" s="221">
        <v>40324</v>
      </c>
      <c r="D41" s="221" t="s">
        <v>17</v>
      </c>
      <c r="E41" s="266" t="s">
        <v>65</v>
      </c>
      <c r="F41" s="221" t="s">
        <v>29</v>
      </c>
      <c r="G41" s="258">
        <f>'1.2 M. de Cálculo - Anexo VIII '!G37</f>
        <v>299.14999999999998</v>
      </c>
      <c r="H41" s="224">
        <f>P41</f>
        <v>62.08</v>
      </c>
      <c r="I41" s="422">
        <f t="shared" ref="I41:I46" si="16">ROUND((G41*H41),2)</f>
        <v>18571.23</v>
      </c>
      <c r="J41" s="414">
        <v>62.08</v>
      </c>
      <c r="K41" s="225">
        <f>ROUND(J41*G41,2)</f>
        <v>18571.23</v>
      </c>
      <c r="L41" s="226" t="str">
        <f t="shared" ref="L41:L46" si="17">IF(J41&lt;=H41,"Preço Válido","Alterar Preço")</f>
        <v>Preço Válido</v>
      </c>
      <c r="M41" s="227"/>
      <c r="N41" s="196">
        <v>63.79</v>
      </c>
      <c r="O41" s="198">
        <f t="shared" ref="O41:O46" si="18">ROUND(N41/1.2963,2)</f>
        <v>49.21</v>
      </c>
      <c r="P41" s="198">
        <f t="shared" ref="P41:P46" si="19">ROUND(O41*1.2615,2)</f>
        <v>62.08</v>
      </c>
    </row>
    <row r="42" spans="2:16" ht="30">
      <c r="B42" s="220" t="s">
        <v>5</v>
      </c>
      <c r="C42" s="221">
        <v>43351</v>
      </c>
      <c r="D42" s="221" t="s">
        <v>15</v>
      </c>
      <c r="E42" s="229" t="s">
        <v>63</v>
      </c>
      <c r="F42" s="221" t="s">
        <v>27</v>
      </c>
      <c r="G42" s="258">
        <f>'1.2 M. de Cálculo - Anexo VIII '!G38</f>
        <v>5402.6629999999996</v>
      </c>
      <c r="H42" s="224">
        <f t="shared" ref="H42:H46" si="20">P42</f>
        <v>8.1999999999999993</v>
      </c>
      <c r="I42" s="422">
        <f t="shared" si="16"/>
        <v>44301.84</v>
      </c>
      <c r="J42" s="414">
        <v>8.1999999999999993</v>
      </c>
      <c r="K42" s="225">
        <f t="shared" ref="K42:K46" si="21">ROUND(J42*G42,2)</f>
        <v>44301.84</v>
      </c>
      <c r="L42" s="226" t="str">
        <f t="shared" si="17"/>
        <v>Preço Válido</v>
      </c>
      <c r="M42" s="227"/>
      <c r="N42" s="196">
        <v>8.43</v>
      </c>
      <c r="O42" s="198">
        <f t="shared" si="18"/>
        <v>6.5</v>
      </c>
      <c r="P42" s="198">
        <f t="shared" si="19"/>
        <v>8.1999999999999993</v>
      </c>
    </row>
    <row r="43" spans="2:16" ht="30">
      <c r="B43" s="220" t="s">
        <v>5</v>
      </c>
      <c r="C43" s="221">
        <v>43350</v>
      </c>
      <c r="D43" s="221" t="s">
        <v>54</v>
      </c>
      <c r="E43" s="229" t="s">
        <v>64</v>
      </c>
      <c r="F43" s="221" t="s">
        <v>27</v>
      </c>
      <c r="G43" s="258">
        <f>'1.2 M. de Cálculo - Anexo VIII '!G39</f>
        <v>800.12</v>
      </c>
      <c r="H43" s="224">
        <f t="shared" si="20"/>
        <v>7.58</v>
      </c>
      <c r="I43" s="422">
        <f t="shared" si="16"/>
        <v>6064.91</v>
      </c>
      <c r="J43" s="414">
        <v>7.58</v>
      </c>
      <c r="K43" s="225">
        <f t="shared" si="21"/>
        <v>6064.91</v>
      </c>
      <c r="L43" s="226" t="str">
        <f t="shared" si="17"/>
        <v>Preço Válido</v>
      </c>
      <c r="M43" s="227"/>
      <c r="N43" s="196">
        <v>7.79</v>
      </c>
      <c r="O43" s="198">
        <f t="shared" si="18"/>
        <v>6.01</v>
      </c>
      <c r="P43" s="198">
        <f t="shared" si="19"/>
        <v>7.58</v>
      </c>
    </row>
    <row r="44" spans="2:16">
      <c r="B44" s="220" t="s">
        <v>5</v>
      </c>
      <c r="C44" s="221">
        <v>40364</v>
      </c>
      <c r="D44" s="221" t="s">
        <v>55</v>
      </c>
      <c r="E44" s="228" t="s">
        <v>25</v>
      </c>
      <c r="F44" s="221" t="s">
        <v>23</v>
      </c>
      <c r="G44" s="258">
        <f>'1.2 M. de Cálculo - Anexo VIII '!G40</f>
        <v>81.2</v>
      </c>
      <c r="H44" s="224">
        <f t="shared" si="20"/>
        <v>612.07000000000005</v>
      </c>
      <c r="I44" s="422">
        <f t="shared" si="16"/>
        <v>49700.08</v>
      </c>
      <c r="J44" s="414">
        <v>612.07000000000005</v>
      </c>
      <c r="K44" s="225">
        <f t="shared" si="21"/>
        <v>49700.08</v>
      </c>
      <c r="L44" s="226" t="str">
        <f t="shared" si="17"/>
        <v>Preço Válido</v>
      </c>
      <c r="M44" s="227"/>
      <c r="N44" s="196">
        <v>628.95000000000005</v>
      </c>
      <c r="O44" s="198">
        <f t="shared" si="18"/>
        <v>485.19</v>
      </c>
      <c r="P44" s="198">
        <f t="shared" si="19"/>
        <v>612.07000000000005</v>
      </c>
    </row>
    <row r="45" spans="2:16" ht="30">
      <c r="B45" s="220" t="s">
        <v>5</v>
      </c>
      <c r="C45" s="221">
        <v>40329</v>
      </c>
      <c r="D45" s="221" t="s">
        <v>257</v>
      </c>
      <c r="E45" s="229" t="s">
        <v>58</v>
      </c>
      <c r="F45" s="221" t="s">
        <v>23</v>
      </c>
      <c r="G45" s="258">
        <f>'1.2 M. de Cálculo - Anexo VIII '!G41</f>
        <v>131.63</v>
      </c>
      <c r="H45" s="224">
        <f t="shared" si="20"/>
        <v>145.46</v>
      </c>
      <c r="I45" s="422">
        <f t="shared" si="16"/>
        <v>19146.900000000001</v>
      </c>
      <c r="J45" s="414">
        <v>145.46</v>
      </c>
      <c r="K45" s="225">
        <f t="shared" si="21"/>
        <v>19146.900000000001</v>
      </c>
      <c r="L45" s="226" t="str">
        <f t="shared" si="17"/>
        <v>Preço Válido</v>
      </c>
      <c r="M45" s="227"/>
      <c r="N45" s="196">
        <v>149.47</v>
      </c>
      <c r="O45" s="198">
        <f t="shared" si="18"/>
        <v>115.31</v>
      </c>
      <c r="P45" s="198">
        <f t="shared" si="19"/>
        <v>145.46</v>
      </c>
    </row>
    <row r="46" spans="2:16" ht="30">
      <c r="B46" s="220" t="s">
        <v>5</v>
      </c>
      <c r="C46" s="221">
        <v>40387</v>
      </c>
      <c r="D46" s="221" t="s">
        <v>258</v>
      </c>
      <c r="E46" s="229" t="s">
        <v>22</v>
      </c>
      <c r="F46" s="221" t="s">
        <v>21</v>
      </c>
      <c r="G46" s="258">
        <f>'1.2 M. de Cálculo - Anexo VIII '!G42</f>
        <v>10.5</v>
      </c>
      <c r="H46" s="224">
        <f t="shared" si="20"/>
        <v>126.67</v>
      </c>
      <c r="I46" s="422">
        <f t="shared" si="16"/>
        <v>1330.04</v>
      </c>
      <c r="J46" s="414">
        <v>126.67</v>
      </c>
      <c r="K46" s="225">
        <f t="shared" si="21"/>
        <v>1330.04</v>
      </c>
      <c r="L46" s="226" t="str">
        <f t="shared" si="17"/>
        <v>Preço Válido</v>
      </c>
      <c r="M46" s="227"/>
      <c r="N46" s="196">
        <v>130.16</v>
      </c>
      <c r="O46" s="198">
        <f t="shared" si="18"/>
        <v>100.41</v>
      </c>
      <c r="P46" s="198">
        <f t="shared" si="19"/>
        <v>126.67</v>
      </c>
    </row>
    <row r="47" spans="2:16">
      <c r="B47" s="467"/>
      <c r="C47" s="468"/>
      <c r="D47" s="232"/>
      <c r="E47" s="233" t="s">
        <v>20</v>
      </c>
      <c r="F47" s="233" t="s">
        <v>0</v>
      </c>
      <c r="G47" s="232"/>
      <c r="H47" s="253"/>
      <c r="I47" s="426">
        <f>SUM(I41:I46)</f>
        <v>139115</v>
      </c>
      <c r="J47" s="418"/>
      <c r="K47" s="254">
        <f>SUM(K41:K46)</f>
        <v>139115</v>
      </c>
      <c r="L47" s="235"/>
      <c r="M47" s="227"/>
      <c r="N47" s="196"/>
      <c r="O47" s="197"/>
      <c r="P47" s="197"/>
    </row>
    <row r="48" spans="2:16">
      <c r="B48" s="465"/>
      <c r="C48" s="466"/>
      <c r="D48" s="238"/>
      <c r="E48" s="239"/>
      <c r="F48" s="239"/>
      <c r="G48" s="238"/>
      <c r="H48" s="238"/>
      <c r="I48" s="424"/>
      <c r="J48" s="416"/>
      <c r="K48" s="240"/>
      <c r="L48" s="242"/>
      <c r="M48" s="227"/>
      <c r="N48" s="196"/>
      <c r="O48" s="197"/>
      <c r="P48" s="197"/>
    </row>
    <row r="49" spans="2:16">
      <c r="B49" s="463"/>
      <c r="C49" s="464"/>
      <c r="D49" s="255" t="s">
        <v>7</v>
      </c>
      <c r="E49" s="262" t="s">
        <v>18</v>
      </c>
      <c r="F49" s="263"/>
      <c r="G49" s="263"/>
      <c r="H49" s="263"/>
      <c r="I49" s="264"/>
      <c r="J49" s="263"/>
      <c r="K49" s="263"/>
      <c r="L49" s="264"/>
      <c r="M49" s="265"/>
      <c r="N49" s="196"/>
      <c r="O49" s="197"/>
      <c r="P49" s="197"/>
    </row>
    <row r="50" spans="2:16" ht="32.25" customHeight="1">
      <c r="B50" s="220" t="s">
        <v>5</v>
      </c>
      <c r="C50" s="221">
        <v>40324</v>
      </c>
      <c r="D50" s="221" t="s">
        <v>4</v>
      </c>
      <c r="E50" s="266" t="s">
        <v>65</v>
      </c>
      <c r="F50" s="221" t="s">
        <v>29</v>
      </c>
      <c r="G50" s="258">
        <f>'1.2 M. de Cálculo - Anexo VIII '!G45</f>
        <v>46.8</v>
      </c>
      <c r="H50" s="224">
        <f t="shared" ref="H50:H52" si="22">P50</f>
        <v>62.08</v>
      </c>
      <c r="I50" s="422">
        <f t="shared" ref="I50:I53" si="23">ROUND((G50*H50),2)</f>
        <v>2905.34</v>
      </c>
      <c r="J50" s="414">
        <v>62.08</v>
      </c>
      <c r="K50" s="225">
        <f>ROUND(J50*G50,2)</f>
        <v>2905.34</v>
      </c>
      <c r="L50" s="226" t="str">
        <f t="shared" ref="L50:L53" si="24">IF(J50&lt;=H50,"Preço Válido","Alterar Preço")</f>
        <v>Preço Válido</v>
      </c>
      <c r="M50" s="227"/>
      <c r="N50" s="196">
        <f>N41</f>
        <v>63.79</v>
      </c>
      <c r="O50" s="198">
        <f>ROUND(N50/1.2963,2)</f>
        <v>49.21</v>
      </c>
      <c r="P50" s="198">
        <f>ROUND(O50*1.2615,2)</f>
        <v>62.08</v>
      </c>
    </row>
    <row r="51" spans="2:16" ht="30">
      <c r="B51" s="220" t="s">
        <v>5</v>
      </c>
      <c r="C51" s="221">
        <v>43350</v>
      </c>
      <c r="D51" s="221" t="s">
        <v>60</v>
      </c>
      <c r="E51" s="229" t="s">
        <v>64</v>
      </c>
      <c r="F51" s="221" t="s">
        <v>27</v>
      </c>
      <c r="G51" s="258">
        <f>'1.2 M. de Cálculo - Anexo VIII '!G46</f>
        <v>3057.4</v>
      </c>
      <c r="H51" s="224">
        <f t="shared" si="22"/>
        <v>7.58</v>
      </c>
      <c r="I51" s="422">
        <f t="shared" si="23"/>
        <v>23175.09</v>
      </c>
      <c r="J51" s="414">
        <v>7.58</v>
      </c>
      <c r="K51" s="225">
        <f t="shared" ref="K51:K53" si="25">ROUND(J51*G51,2)</f>
        <v>23175.09</v>
      </c>
      <c r="L51" s="226" t="str">
        <f t="shared" si="24"/>
        <v>Preço Válido</v>
      </c>
      <c r="M51" s="227"/>
      <c r="N51" s="196">
        <f>N43</f>
        <v>7.79</v>
      </c>
      <c r="O51" s="198">
        <f>ROUND(N51/1.2963,2)</f>
        <v>6.01</v>
      </c>
      <c r="P51" s="198">
        <f>ROUND(O51*1.2615,2)</f>
        <v>7.58</v>
      </c>
    </row>
    <row r="52" spans="2:16">
      <c r="B52" s="220" t="s">
        <v>5</v>
      </c>
      <c r="C52" s="221">
        <v>40364</v>
      </c>
      <c r="D52" s="221" t="s">
        <v>62</v>
      </c>
      <c r="E52" s="228" t="s">
        <v>25</v>
      </c>
      <c r="F52" s="221" t="s">
        <v>23</v>
      </c>
      <c r="G52" s="258">
        <f>'1.2 M. de Cálculo - Anexo VIII '!G47</f>
        <v>37.590000000000003</v>
      </c>
      <c r="H52" s="224">
        <f t="shared" si="22"/>
        <v>612.07000000000005</v>
      </c>
      <c r="I52" s="422">
        <f t="shared" si="23"/>
        <v>23007.71</v>
      </c>
      <c r="J52" s="414">
        <v>612.07000000000005</v>
      </c>
      <c r="K52" s="225">
        <f t="shared" si="25"/>
        <v>23007.71</v>
      </c>
      <c r="L52" s="226" t="str">
        <f t="shared" si="24"/>
        <v>Preço Válido</v>
      </c>
      <c r="M52" s="227"/>
      <c r="N52" s="196">
        <f>N44</f>
        <v>628.95000000000005</v>
      </c>
      <c r="O52" s="198">
        <f>ROUND(N52/1.2963,2)</f>
        <v>485.19</v>
      </c>
      <c r="P52" s="198">
        <f>ROUND(O52*1.2615,2)</f>
        <v>612.07000000000005</v>
      </c>
    </row>
    <row r="53" spans="2:16" ht="30">
      <c r="B53" s="484" t="s">
        <v>311</v>
      </c>
      <c r="C53" s="485"/>
      <c r="D53" s="221" t="s">
        <v>259</v>
      </c>
      <c r="E53" s="229" t="s">
        <v>56</v>
      </c>
      <c r="F53" s="221" t="s">
        <v>41</v>
      </c>
      <c r="G53" s="258">
        <f>'1.2 M. de Cálculo - Anexo VIII '!G48</f>
        <v>7</v>
      </c>
      <c r="H53" s="224">
        <f>'2.2 -Cotação 01 - Anexo IV'!J11</f>
        <v>21135.22</v>
      </c>
      <c r="I53" s="422">
        <f t="shared" si="23"/>
        <v>147946.54</v>
      </c>
      <c r="J53" s="414">
        <v>21135.22</v>
      </c>
      <c r="K53" s="225">
        <f t="shared" si="25"/>
        <v>147946.54</v>
      </c>
      <c r="L53" s="226" t="str">
        <f t="shared" si="24"/>
        <v>Preço Válido</v>
      </c>
      <c r="M53" s="227"/>
      <c r="N53" s="196"/>
      <c r="O53" s="197"/>
      <c r="P53" s="197"/>
    </row>
    <row r="54" spans="2:16">
      <c r="B54" s="459"/>
      <c r="C54" s="460"/>
      <c r="D54" s="267"/>
      <c r="E54" s="268" t="s">
        <v>14</v>
      </c>
      <c r="F54" s="268" t="s">
        <v>0</v>
      </c>
      <c r="G54" s="267"/>
      <c r="H54" s="269"/>
      <c r="I54" s="428">
        <f>SUM(I50:I53)</f>
        <v>197034.68</v>
      </c>
      <c r="J54" s="418"/>
      <c r="K54" s="254">
        <f>SUM(K50:K53)</f>
        <v>197034.68</v>
      </c>
      <c r="L54" s="235"/>
      <c r="M54" s="227"/>
      <c r="N54" s="196"/>
      <c r="O54" s="197"/>
      <c r="P54" s="197"/>
    </row>
    <row r="55" spans="2:16">
      <c r="B55" s="465"/>
      <c r="C55" s="466"/>
      <c r="D55" s="238"/>
      <c r="E55" s="239"/>
      <c r="F55" s="239"/>
      <c r="G55" s="238"/>
      <c r="H55" s="238"/>
      <c r="I55" s="424"/>
      <c r="J55" s="416"/>
      <c r="K55" s="240"/>
      <c r="L55" s="242"/>
      <c r="M55" s="227"/>
      <c r="N55" s="196"/>
      <c r="O55" s="197"/>
      <c r="P55" s="197"/>
    </row>
    <row r="56" spans="2:16">
      <c r="B56" s="461"/>
      <c r="C56" s="462"/>
      <c r="D56" s="215" t="s">
        <v>260</v>
      </c>
      <c r="E56" s="215" t="s">
        <v>6</v>
      </c>
      <c r="F56" s="216"/>
      <c r="G56" s="216"/>
      <c r="H56" s="243"/>
      <c r="I56" s="246"/>
      <c r="J56" s="244"/>
      <c r="K56" s="244"/>
      <c r="L56" s="246"/>
      <c r="M56" s="247"/>
      <c r="N56" s="196"/>
      <c r="O56" s="197"/>
      <c r="P56" s="197"/>
    </row>
    <row r="57" spans="2:16">
      <c r="B57" s="220" t="s">
        <v>5</v>
      </c>
      <c r="C57" s="270">
        <v>40636</v>
      </c>
      <c r="D57" s="221" t="s">
        <v>261</v>
      </c>
      <c r="E57" s="266" t="s">
        <v>3</v>
      </c>
      <c r="F57" s="221" t="s">
        <v>2</v>
      </c>
      <c r="G57" s="258">
        <f>'1.2 M. de Cálculo - Anexo VIII '!G51</f>
        <v>73.599999999999994</v>
      </c>
      <c r="H57" s="224">
        <f t="shared" ref="H57:H59" si="26">P57</f>
        <v>15.82</v>
      </c>
      <c r="I57" s="422">
        <f t="shared" ref="I57:I59" si="27">ROUND((G57*H57),2)</f>
        <v>1164.3499999999999</v>
      </c>
      <c r="J57" s="414">
        <v>15.82</v>
      </c>
      <c r="K57" s="225">
        <f>ROUND(J57*G57,2)</f>
        <v>1164.3499999999999</v>
      </c>
      <c r="L57" s="226" t="str">
        <f t="shared" ref="L57:L59" si="28">IF(J57&lt;=H57,"Preço Válido","Alterar Preço")</f>
        <v>Preço Válido</v>
      </c>
      <c r="M57" s="227"/>
      <c r="N57" s="196">
        <v>16.25</v>
      </c>
      <c r="O57" s="198">
        <f>ROUND(N57/1.2963,2)</f>
        <v>12.54</v>
      </c>
      <c r="P57" s="198">
        <f>ROUND(O57*1.2615,2)</f>
        <v>15.82</v>
      </c>
    </row>
    <row r="58" spans="2:16">
      <c r="B58" s="220" t="s">
        <v>5</v>
      </c>
      <c r="C58" s="270">
        <v>40399</v>
      </c>
      <c r="D58" s="221" t="s">
        <v>262</v>
      </c>
      <c r="E58" s="266" t="s">
        <v>59</v>
      </c>
      <c r="F58" s="221" t="s">
        <v>16</v>
      </c>
      <c r="G58" s="258">
        <f>'1.2 M. de Cálculo - Anexo VIII '!G52</f>
        <v>43.2</v>
      </c>
      <c r="H58" s="224">
        <f t="shared" si="26"/>
        <v>156.47999999999999</v>
      </c>
      <c r="I58" s="422">
        <f t="shared" si="27"/>
        <v>6759.94</v>
      </c>
      <c r="J58" s="414">
        <v>156.47999999999999</v>
      </c>
      <c r="K58" s="225">
        <f t="shared" ref="K58:K59" si="29">ROUND(J58*G58,2)</f>
        <v>6759.94</v>
      </c>
      <c r="L58" s="226" t="str">
        <f t="shared" si="28"/>
        <v>Preço Válido</v>
      </c>
      <c r="M58" s="227"/>
      <c r="N58" s="196">
        <v>160.79</v>
      </c>
      <c r="O58" s="198">
        <f>ROUND(N58/1.2963,2)</f>
        <v>124.04</v>
      </c>
      <c r="P58" s="198">
        <f>ROUND(O58*1.2615,2)</f>
        <v>156.47999999999999</v>
      </c>
    </row>
    <row r="59" spans="2:16">
      <c r="B59" s="220" t="s">
        <v>5</v>
      </c>
      <c r="C59" s="270">
        <v>40389</v>
      </c>
      <c r="D59" s="221" t="s">
        <v>263</v>
      </c>
      <c r="E59" s="266" t="s">
        <v>61</v>
      </c>
      <c r="F59" s="221" t="s">
        <v>2</v>
      </c>
      <c r="G59" s="258">
        <f>'1.2 M. de Cálculo - Anexo VIII '!G53</f>
        <v>36</v>
      </c>
      <c r="H59" s="224">
        <f t="shared" si="26"/>
        <v>61.28</v>
      </c>
      <c r="I59" s="422">
        <f t="shared" si="27"/>
        <v>2206.08</v>
      </c>
      <c r="J59" s="414">
        <v>61.28</v>
      </c>
      <c r="K59" s="225">
        <f t="shared" si="29"/>
        <v>2206.08</v>
      </c>
      <c r="L59" s="226" t="str">
        <f t="shared" si="28"/>
        <v>Preço Válido</v>
      </c>
      <c r="M59" s="227"/>
      <c r="N59" s="196">
        <v>62.98</v>
      </c>
      <c r="O59" s="198">
        <f>ROUND(N59/1.2963,2)</f>
        <v>48.58</v>
      </c>
      <c r="P59" s="198">
        <f>ROUND(O59*1.2615,2)</f>
        <v>61.28</v>
      </c>
    </row>
    <row r="60" spans="2:16">
      <c r="B60" s="459"/>
      <c r="C60" s="460"/>
      <c r="D60" s="267"/>
      <c r="E60" s="268" t="s">
        <v>1</v>
      </c>
      <c r="F60" s="268" t="s">
        <v>0</v>
      </c>
      <c r="G60" s="267"/>
      <c r="H60" s="269"/>
      <c r="I60" s="428">
        <f>SUM(I57:I59)</f>
        <v>10130.369999999999</v>
      </c>
      <c r="J60" s="418"/>
      <c r="K60" s="254">
        <f>SUM(K57:K59)</f>
        <v>10130.369999999999</v>
      </c>
      <c r="L60" s="235"/>
      <c r="M60" s="227"/>
      <c r="N60" s="196"/>
      <c r="O60" s="197"/>
      <c r="P60" s="197"/>
    </row>
    <row r="61" spans="2:16" ht="16.5" thickBot="1">
      <c r="B61" s="271"/>
      <c r="C61" s="272"/>
      <c r="D61" s="273"/>
      <c r="E61" s="274"/>
      <c r="F61" s="274"/>
      <c r="G61" s="273"/>
      <c r="H61" s="275"/>
      <c r="I61" s="429"/>
      <c r="J61" s="419"/>
      <c r="K61" s="276"/>
      <c r="L61" s="277"/>
      <c r="M61" s="227"/>
      <c r="N61" s="196"/>
      <c r="O61" s="197"/>
      <c r="P61" s="197"/>
    </row>
    <row r="62" spans="2:16" ht="16.5" thickBot="1">
      <c r="B62" s="433" t="s">
        <v>307</v>
      </c>
      <c r="C62" s="434"/>
      <c r="D62" s="434"/>
      <c r="E62" s="433"/>
      <c r="F62" s="435" t="s">
        <v>0</v>
      </c>
      <c r="G62" s="435"/>
      <c r="H62" s="436"/>
      <c r="I62" s="437">
        <f>SUM(I60,I54,I47,I38,I31,I27,I20)</f>
        <v>410097.56</v>
      </c>
      <c r="J62" s="438"/>
      <c r="K62" s="439">
        <f>SUM(K60,K54,K47,K38,K31,K27,K20)</f>
        <v>410097.56</v>
      </c>
      <c r="L62" s="440" t="str">
        <f>IF(Q2=26,"Orçamento Válido","Revisar Orçamento")</f>
        <v>Orçamento Válido</v>
      </c>
      <c r="M62" s="278"/>
      <c r="N62" s="196"/>
      <c r="O62" s="197"/>
      <c r="P62" s="197"/>
    </row>
    <row r="63" spans="2:16">
      <c r="B63" s="279"/>
      <c r="C63" s="280"/>
      <c r="D63" s="458"/>
      <c r="E63" s="458"/>
      <c r="F63" s="280"/>
      <c r="G63" s="280"/>
      <c r="H63" s="280"/>
      <c r="I63" s="280"/>
      <c r="J63" s="431"/>
      <c r="K63" s="431"/>
      <c r="L63" s="281"/>
    </row>
    <row r="64" spans="2:16">
      <c r="B64" s="286"/>
      <c r="C64" s="285"/>
      <c r="D64" s="285"/>
      <c r="E64" s="285"/>
      <c r="F64" s="207"/>
      <c r="G64" s="207"/>
      <c r="H64" s="207"/>
      <c r="I64" s="207"/>
      <c r="J64" s="206"/>
      <c r="K64" s="206"/>
      <c r="L64" s="208"/>
    </row>
    <row r="65" spans="2:13">
      <c r="B65" s="282"/>
      <c r="C65" s="207"/>
      <c r="D65" s="207"/>
      <c r="E65" s="207"/>
      <c r="F65" s="207"/>
      <c r="G65" s="207"/>
      <c r="H65" s="207"/>
      <c r="I65" s="207"/>
      <c r="J65" s="206"/>
      <c r="K65" s="206"/>
      <c r="L65" s="208"/>
    </row>
    <row r="66" spans="2:13">
      <c r="B66" s="445" t="s">
        <v>114</v>
      </c>
      <c r="C66" s="446"/>
      <c r="D66" s="446"/>
      <c r="E66" s="446"/>
      <c r="F66" s="446"/>
      <c r="G66" s="446"/>
      <c r="H66" s="446"/>
      <c r="I66" s="446"/>
      <c r="J66" s="446"/>
      <c r="K66" s="446"/>
      <c r="L66" s="447"/>
      <c r="M66" s="283"/>
    </row>
    <row r="67" spans="2:13">
      <c r="B67" s="448" t="s">
        <v>115</v>
      </c>
      <c r="C67" s="449"/>
      <c r="D67" s="449"/>
      <c r="E67" s="449"/>
      <c r="F67" s="449"/>
      <c r="G67" s="449"/>
      <c r="H67" s="449"/>
      <c r="I67" s="449"/>
      <c r="J67" s="449"/>
      <c r="K67" s="449"/>
      <c r="L67" s="450"/>
      <c r="M67" s="283"/>
    </row>
    <row r="68" spans="2:13">
      <c r="B68" s="448" t="s">
        <v>116</v>
      </c>
      <c r="C68" s="449"/>
      <c r="D68" s="449"/>
      <c r="E68" s="449"/>
      <c r="F68" s="449"/>
      <c r="G68" s="449"/>
      <c r="H68" s="449"/>
      <c r="I68" s="449"/>
      <c r="J68" s="449"/>
      <c r="K68" s="449"/>
      <c r="L68" s="450"/>
      <c r="M68" s="283"/>
    </row>
    <row r="69" spans="2:13" ht="16.5" thickBot="1">
      <c r="B69" s="451" t="s">
        <v>117</v>
      </c>
      <c r="C69" s="452"/>
      <c r="D69" s="452"/>
      <c r="E69" s="452"/>
      <c r="F69" s="452"/>
      <c r="G69" s="452"/>
      <c r="H69" s="452"/>
      <c r="I69" s="452"/>
      <c r="J69" s="452"/>
      <c r="K69" s="452"/>
      <c r="L69" s="453"/>
      <c r="M69" s="283"/>
    </row>
  </sheetData>
  <sheetProtection algorithmName="SHA-512" hashValue="pStR00xOPxFSrLSHkzJOhKMQnmcTkbS41BtzKdyLbwURIUXeLc+PqLLJzN1jliBb7BqhzUqo+viHMEjSCsCdcA==" saltValue="IfUs4xw0/HhVPJQL684bsQ==" spinCount="100000" sheet="1" scenarios="1" selectLockedCells="1"/>
  <mergeCells count="39">
    <mergeCell ref="B2:L2"/>
    <mergeCell ref="B6:I6"/>
    <mergeCell ref="B10:I10"/>
    <mergeCell ref="B53:C53"/>
    <mergeCell ref="B13:I13"/>
    <mergeCell ref="B3:F3"/>
    <mergeCell ref="B29:C29"/>
    <mergeCell ref="B31:C31"/>
    <mergeCell ref="B12:L12"/>
    <mergeCell ref="B11:L11"/>
    <mergeCell ref="N12:P12"/>
    <mergeCell ref="B33:C33"/>
    <mergeCell ref="B38:C38"/>
    <mergeCell ref="B39:C39"/>
    <mergeCell ref="B4:F4"/>
    <mergeCell ref="B5:F5"/>
    <mergeCell ref="B7:F7"/>
    <mergeCell ref="B8:F8"/>
    <mergeCell ref="B9:F9"/>
    <mergeCell ref="B22:C22"/>
    <mergeCell ref="B27:C27"/>
    <mergeCell ref="B14:C14"/>
    <mergeCell ref="B15:C15"/>
    <mergeCell ref="B32:C32"/>
    <mergeCell ref="B66:L66"/>
    <mergeCell ref="B67:L67"/>
    <mergeCell ref="B68:L68"/>
    <mergeCell ref="B69:L69"/>
    <mergeCell ref="N13:P13"/>
    <mergeCell ref="J13:L13"/>
    <mergeCell ref="D63:E63"/>
    <mergeCell ref="B54:C54"/>
    <mergeCell ref="B56:C56"/>
    <mergeCell ref="B60:C60"/>
    <mergeCell ref="B49:C49"/>
    <mergeCell ref="B55:C55"/>
    <mergeCell ref="B48:C48"/>
    <mergeCell ref="B40:C40"/>
    <mergeCell ref="B47:C47"/>
  </mergeCells>
  <pageMargins left="0.511811024" right="0.511811024" top="0.78740157499999996" bottom="0.78740157499999996" header="0.31496062000000002" footer="0.31496062000000002"/>
  <pageSetup paperSize="9" scale="7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tabColor theme="7" tint="0.79998168889431442"/>
  </sheetPr>
  <dimension ref="B1:M37"/>
  <sheetViews>
    <sheetView showGridLines="0" topLeftCell="A25" workbookViewId="0">
      <selection activeCell="E42" sqref="E42"/>
    </sheetView>
  </sheetViews>
  <sheetFormatPr defaultRowHeight="15"/>
  <cols>
    <col min="2" max="2" width="9" style="201" customWidth="1"/>
    <col min="3" max="3" width="12.85546875" style="201" customWidth="1"/>
    <col min="4" max="4" width="9.140625" style="201"/>
    <col min="5" max="5" width="8.7109375" style="201" bestFit="1" customWidth="1"/>
    <col min="6" max="6" width="7.140625" style="201" bestFit="1" customWidth="1"/>
    <col min="7" max="7" width="8.7109375" style="201" bestFit="1" customWidth="1"/>
    <col min="8" max="8" width="8.42578125" style="201" bestFit="1" customWidth="1"/>
    <col min="9" max="9" width="9.140625" style="201"/>
    <col min="10" max="10" width="9.5703125" style="201" bestFit="1" customWidth="1"/>
    <col min="11" max="11" width="9.42578125" style="201" bestFit="1" customWidth="1"/>
    <col min="12" max="13" width="9.140625" style="201"/>
  </cols>
  <sheetData>
    <row r="1" spans="2:11" ht="15.75" thickBot="1"/>
    <row r="2" spans="2:11" ht="15.75" thickBot="1">
      <c r="B2" s="604" t="s">
        <v>243</v>
      </c>
      <c r="C2" s="605"/>
      <c r="D2" s="605"/>
      <c r="E2" s="605"/>
      <c r="F2" s="605"/>
      <c r="G2" s="605"/>
      <c r="H2" s="605"/>
      <c r="I2" s="605"/>
      <c r="J2" s="605"/>
      <c r="K2" s="606"/>
    </row>
    <row r="3" spans="2:11">
      <c r="B3" s="673" t="s">
        <v>191</v>
      </c>
      <c r="C3" s="674"/>
      <c r="D3" s="674"/>
      <c r="E3" s="674"/>
      <c r="F3" s="674"/>
      <c r="G3" s="674"/>
      <c r="H3" s="674"/>
      <c r="I3" s="674"/>
      <c r="J3" s="674"/>
      <c r="K3" s="675"/>
    </row>
    <row r="4" spans="2:11">
      <c r="B4" s="676"/>
      <c r="C4" s="677"/>
      <c r="D4" s="677"/>
      <c r="E4" s="677"/>
      <c r="F4" s="677"/>
      <c r="G4" s="677"/>
      <c r="H4" s="677"/>
      <c r="I4" s="677"/>
      <c r="J4" s="677"/>
      <c r="K4" s="678"/>
    </row>
    <row r="5" spans="2:11">
      <c r="B5" s="632" t="s">
        <v>192</v>
      </c>
      <c r="C5" s="633"/>
      <c r="D5" s="679" t="s">
        <v>193</v>
      </c>
      <c r="E5" s="635"/>
      <c r="F5" s="635"/>
      <c r="G5" s="635"/>
      <c r="H5" s="635"/>
      <c r="I5" s="635"/>
      <c r="J5" s="635"/>
      <c r="K5" s="636"/>
    </row>
    <row r="6" spans="2:11">
      <c r="B6" s="632" t="s">
        <v>194</v>
      </c>
      <c r="C6" s="633"/>
      <c r="D6" s="634" t="s">
        <v>195</v>
      </c>
      <c r="E6" s="635"/>
      <c r="F6" s="635"/>
      <c r="G6" s="635"/>
      <c r="H6" s="635"/>
      <c r="I6" s="635"/>
      <c r="J6" s="635"/>
      <c r="K6" s="636"/>
    </row>
    <row r="7" spans="2:11">
      <c r="B7" s="632"/>
      <c r="C7" s="633"/>
      <c r="D7" s="634"/>
      <c r="E7" s="635"/>
      <c r="F7" s="635"/>
      <c r="G7" s="635"/>
      <c r="H7" s="635"/>
      <c r="I7" s="635"/>
      <c r="J7" s="635"/>
      <c r="K7" s="636"/>
    </row>
    <row r="8" spans="2:11">
      <c r="B8" s="637" t="s">
        <v>196</v>
      </c>
      <c r="C8" s="638"/>
      <c r="D8" s="638"/>
      <c r="E8" s="638"/>
      <c r="F8" s="638"/>
      <c r="G8" s="638"/>
      <c r="H8" s="638"/>
      <c r="I8" s="638"/>
      <c r="J8" s="638"/>
      <c r="K8" s="639"/>
    </row>
    <row r="9" spans="2:11" ht="15.75" thickBot="1">
      <c r="B9" s="312" t="s">
        <v>197</v>
      </c>
      <c r="C9" s="665" t="s">
        <v>198</v>
      </c>
      <c r="D9" s="666"/>
      <c r="E9" s="666"/>
      <c r="F9" s="666"/>
      <c r="G9" s="666"/>
      <c r="H9" s="666"/>
      <c r="I9" s="666"/>
      <c r="J9" s="666"/>
      <c r="K9" s="667"/>
    </row>
    <row r="10" spans="2:11" ht="15.75" thickBot="1">
      <c r="B10" s="313" t="s">
        <v>199</v>
      </c>
      <c r="C10" s="668" t="s">
        <v>200</v>
      </c>
      <c r="D10" s="669"/>
      <c r="E10" s="669"/>
      <c r="F10" s="669"/>
      <c r="G10" s="669"/>
      <c r="H10" s="669"/>
      <c r="I10" s="669"/>
      <c r="J10" s="670"/>
      <c r="K10" s="313" t="s">
        <v>201</v>
      </c>
    </row>
    <row r="11" spans="2:11" ht="15.75" thickBot="1">
      <c r="B11" s="314">
        <v>1</v>
      </c>
      <c r="C11" s="671" t="s">
        <v>52</v>
      </c>
      <c r="D11" s="672"/>
      <c r="E11" s="672"/>
      <c r="F11" s="672"/>
      <c r="G11" s="672"/>
      <c r="H11" s="672"/>
      <c r="I11" s="672"/>
      <c r="J11" s="672"/>
      <c r="K11" s="314" t="s">
        <v>202</v>
      </c>
    </row>
    <row r="12" spans="2:11" ht="15.75" thickBot="1">
      <c r="B12" s="616" t="s">
        <v>203</v>
      </c>
      <c r="C12" s="617"/>
      <c r="D12" s="315" t="s">
        <v>204</v>
      </c>
      <c r="E12" s="619" t="s">
        <v>205</v>
      </c>
      <c r="F12" s="619" t="s">
        <v>10</v>
      </c>
      <c r="G12" s="622" t="s">
        <v>206</v>
      </c>
      <c r="H12" s="623"/>
      <c r="I12" s="628" t="s">
        <v>207</v>
      </c>
      <c r="J12" s="629"/>
      <c r="K12" s="316" t="s">
        <v>208</v>
      </c>
    </row>
    <row r="13" spans="2:11" ht="15.75" thickBot="1">
      <c r="B13" s="616"/>
      <c r="C13" s="618"/>
      <c r="D13" s="317" t="s">
        <v>209</v>
      </c>
      <c r="E13" s="620"/>
      <c r="F13" s="621"/>
      <c r="G13" s="318" t="s">
        <v>210</v>
      </c>
      <c r="H13" s="319" t="s">
        <v>211</v>
      </c>
      <c r="I13" s="318" t="s">
        <v>210</v>
      </c>
      <c r="J13" s="320" t="s">
        <v>212</v>
      </c>
      <c r="K13" s="321" t="s">
        <v>213</v>
      </c>
    </row>
    <row r="14" spans="2:11" ht="31.5" customHeight="1">
      <c r="B14" s="630" t="s">
        <v>214</v>
      </c>
      <c r="C14" s="631"/>
      <c r="D14" s="322"/>
      <c r="E14" s="323">
        <v>30061</v>
      </c>
      <c r="F14" s="324">
        <v>1.8</v>
      </c>
      <c r="G14" s="325">
        <v>0.9</v>
      </c>
      <c r="H14" s="326">
        <v>0.1</v>
      </c>
      <c r="I14" s="325">
        <v>12.36</v>
      </c>
      <c r="J14" s="326">
        <v>11.6</v>
      </c>
      <c r="K14" s="325">
        <f t="shared" ref="K14:K16" si="0">TRUNC(F14*G14*I14,2)+TRUNC(F14*H14*J14,2)</f>
        <v>22.1</v>
      </c>
    </row>
    <row r="15" spans="2:11">
      <c r="B15" s="624"/>
      <c r="C15" s="625"/>
      <c r="D15" s="327"/>
      <c r="E15" s="328"/>
      <c r="F15" s="329"/>
      <c r="G15" s="330"/>
      <c r="H15" s="331"/>
      <c r="I15" s="330"/>
      <c r="J15" s="331"/>
      <c r="K15" s="332">
        <f t="shared" si="0"/>
        <v>0</v>
      </c>
    </row>
    <row r="16" spans="2:11" ht="15.75" thickBot="1">
      <c r="B16" s="626"/>
      <c r="C16" s="627"/>
      <c r="D16" s="333"/>
      <c r="E16" s="334"/>
      <c r="F16" s="333"/>
      <c r="G16" s="334"/>
      <c r="H16" s="333"/>
      <c r="I16" s="334"/>
      <c r="J16" s="333"/>
      <c r="K16" s="335">
        <f t="shared" si="0"/>
        <v>0</v>
      </c>
    </row>
    <row r="17" spans="2:11" ht="15.75" thickBot="1">
      <c r="B17" s="336"/>
      <c r="C17" s="337"/>
      <c r="D17" s="337"/>
      <c r="E17" s="337"/>
      <c r="F17" s="337"/>
      <c r="G17" s="337"/>
      <c r="H17" s="337"/>
      <c r="I17" s="643" t="s">
        <v>215</v>
      </c>
      <c r="J17" s="643"/>
      <c r="K17" s="338">
        <f>SUM(K14:K16)</f>
        <v>22.1</v>
      </c>
    </row>
    <row r="18" spans="2:11" ht="23.25" thickBot="1">
      <c r="B18" s="645" t="s">
        <v>216</v>
      </c>
      <c r="C18" s="646"/>
      <c r="D18" s="646"/>
      <c r="E18" s="646"/>
      <c r="F18" s="646"/>
      <c r="G18" s="339" t="s">
        <v>205</v>
      </c>
      <c r="H18" s="340" t="s">
        <v>217</v>
      </c>
      <c r="I18" s="341" t="s">
        <v>218</v>
      </c>
      <c r="J18" s="340" t="s">
        <v>219</v>
      </c>
      <c r="K18" s="342" t="s">
        <v>220</v>
      </c>
    </row>
    <row r="19" spans="2:11">
      <c r="B19" s="640" t="s">
        <v>221</v>
      </c>
      <c r="C19" s="641"/>
      <c r="D19" s="641"/>
      <c r="E19" s="641"/>
      <c r="F19" s="641"/>
      <c r="G19" s="343">
        <v>20109</v>
      </c>
      <c r="H19" s="344" t="s">
        <v>222</v>
      </c>
      <c r="I19" s="345">
        <v>1.8</v>
      </c>
      <c r="J19" s="346">
        <v>10.73</v>
      </c>
      <c r="K19" s="347">
        <f>I19*J19</f>
        <v>19.314</v>
      </c>
    </row>
    <row r="20" spans="2:11">
      <c r="B20" s="653" t="s">
        <v>223</v>
      </c>
      <c r="C20" s="654"/>
      <c r="D20" s="654"/>
      <c r="E20" s="654"/>
      <c r="F20" s="654"/>
      <c r="G20" s="348">
        <v>20002</v>
      </c>
      <c r="H20" s="349" t="s">
        <v>222</v>
      </c>
      <c r="I20" s="345">
        <v>1.8</v>
      </c>
      <c r="J20" s="350">
        <v>8.65</v>
      </c>
      <c r="K20" s="351">
        <f>I20*J20</f>
        <v>15.57</v>
      </c>
    </row>
    <row r="21" spans="2:11">
      <c r="B21" s="647"/>
      <c r="C21" s="648"/>
      <c r="D21" s="648"/>
      <c r="E21" s="648"/>
      <c r="F21" s="648"/>
      <c r="G21" s="352"/>
      <c r="H21" s="353"/>
      <c r="I21" s="354"/>
      <c r="J21" s="355"/>
      <c r="K21" s="351">
        <f>TRUNC((J21+(G21*J21/100))*I21,2)</f>
        <v>0</v>
      </c>
    </row>
    <row r="22" spans="2:11" ht="15.75" thickBot="1">
      <c r="B22" s="653" t="s">
        <v>224</v>
      </c>
      <c r="C22" s="654"/>
      <c r="D22" s="654"/>
      <c r="E22" s="654"/>
      <c r="F22" s="654"/>
      <c r="G22" s="356">
        <v>2000</v>
      </c>
      <c r="H22" s="334" t="s">
        <v>225</v>
      </c>
      <c r="I22" s="333" t="s">
        <v>225</v>
      </c>
      <c r="J22" s="357" t="s">
        <v>225</v>
      </c>
      <c r="K22" s="358">
        <f>(K20+K19)*5%</f>
        <v>1.7442000000000002</v>
      </c>
    </row>
    <row r="23" spans="2:11" ht="15.75" thickBot="1">
      <c r="B23" s="336"/>
      <c r="C23" s="337"/>
      <c r="D23" s="337"/>
      <c r="E23" s="337"/>
      <c r="F23" s="359"/>
      <c r="G23" s="360"/>
      <c r="H23" s="360"/>
      <c r="I23" s="361" t="s">
        <v>226</v>
      </c>
      <c r="J23" s="361"/>
      <c r="K23" s="362">
        <f>SUM(K19:K22)</f>
        <v>36.6282</v>
      </c>
    </row>
    <row r="24" spans="2:11" ht="15.75" thickBot="1">
      <c r="B24" s="655" t="s">
        <v>227</v>
      </c>
      <c r="C24" s="656"/>
      <c r="D24" s="656"/>
      <c r="E24" s="656"/>
      <c r="F24" s="656"/>
      <c r="G24" s="363">
        <v>3</v>
      </c>
      <c r="H24" s="364" t="str">
        <f>K11</f>
        <v>Ud</v>
      </c>
      <c r="I24" s="657" t="s">
        <v>228</v>
      </c>
      <c r="J24" s="658"/>
      <c r="K24" s="365">
        <f>K23+K17</f>
        <v>58.728200000000001</v>
      </c>
    </row>
    <row r="25" spans="2:11" ht="15.75" thickBot="1">
      <c r="B25" s="649" t="s">
        <v>229</v>
      </c>
      <c r="C25" s="650"/>
      <c r="D25" s="650"/>
      <c r="E25" s="650"/>
      <c r="F25" s="650"/>
      <c r="G25" s="650"/>
      <c r="H25" s="650"/>
      <c r="I25" s="650"/>
      <c r="J25" s="651"/>
      <c r="K25" s="366">
        <f>K24/G24</f>
        <v>19.576066666666666</v>
      </c>
    </row>
    <row r="26" spans="2:11" ht="15.75" customHeight="1" thickBot="1">
      <c r="B26" s="649" t="s">
        <v>230</v>
      </c>
      <c r="C26" s="650"/>
      <c r="D26" s="650"/>
      <c r="E26" s="650"/>
      <c r="F26" s="652"/>
      <c r="G26" s="367" t="s">
        <v>231</v>
      </c>
      <c r="H26" s="368" t="s">
        <v>232</v>
      </c>
      <c r="I26" s="369" t="s">
        <v>233</v>
      </c>
      <c r="J26" s="370" t="s">
        <v>234</v>
      </c>
      <c r="K26" s="371" t="s">
        <v>220</v>
      </c>
    </row>
    <row r="27" spans="2:11" ht="15" customHeight="1">
      <c r="B27" s="640" t="s">
        <v>235</v>
      </c>
      <c r="C27" s="641"/>
      <c r="D27" s="641"/>
      <c r="E27" s="641"/>
      <c r="F27" s="641"/>
      <c r="G27" s="344">
        <v>10129</v>
      </c>
      <c r="H27" s="368" t="s">
        <v>27</v>
      </c>
      <c r="I27" s="372">
        <v>3.8</v>
      </c>
      <c r="J27" s="373">
        <v>5</v>
      </c>
      <c r="K27" s="374">
        <f>J27*I27</f>
        <v>19</v>
      </c>
    </row>
    <row r="28" spans="2:11" ht="15" customHeight="1">
      <c r="B28" s="653" t="s">
        <v>236</v>
      </c>
      <c r="C28" s="654"/>
      <c r="D28" s="654"/>
      <c r="E28" s="654"/>
      <c r="F28" s="654"/>
      <c r="G28" s="349">
        <v>10198</v>
      </c>
      <c r="H28" s="375" t="s">
        <v>27</v>
      </c>
      <c r="I28" s="376">
        <v>87.75</v>
      </c>
      <c r="J28" s="377">
        <v>0.22</v>
      </c>
      <c r="K28" s="378">
        <f t="shared" ref="K28:K29" si="1">INT(J28*I28*100)/100</f>
        <v>19.3</v>
      </c>
    </row>
    <row r="29" spans="2:11" ht="15.75" thickBot="1">
      <c r="B29" s="662"/>
      <c r="C29" s="663"/>
      <c r="D29" s="663"/>
      <c r="E29" s="663"/>
      <c r="F29" s="663"/>
      <c r="G29" s="379"/>
      <c r="H29" s="356"/>
      <c r="I29" s="380"/>
      <c r="J29" s="381"/>
      <c r="K29" s="378">
        <f t="shared" si="1"/>
        <v>0</v>
      </c>
    </row>
    <row r="30" spans="2:11" ht="15.75" thickBot="1">
      <c r="B30" s="382"/>
      <c r="C30" s="360"/>
      <c r="D30" s="360"/>
      <c r="E30" s="360"/>
      <c r="F30" s="360"/>
      <c r="G30" s="360"/>
      <c r="H30" s="327"/>
      <c r="I30" s="664" t="s">
        <v>237</v>
      </c>
      <c r="J30" s="664"/>
      <c r="K30" s="383">
        <f>SUM(K27:K29)</f>
        <v>38.299999999999997</v>
      </c>
    </row>
    <row r="31" spans="2:11" ht="15.75" thickBot="1">
      <c r="B31" s="649" t="s">
        <v>238</v>
      </c>
      <c r="C31" s="650"/>
      <c r="D31" s="650"/>
      <c r="E31" s="650"/>
      <c r="F31" s="650"/>
      <c r="G31" s="651"/>
      <c r="H31" s="384" t="s">
        <v>239</v>
      </c>
      <c r="I31" s="384" t="s">
        <v>233</v>
      </c>
      <c r="J31" s="384" t="s">
        <v>234</v>
      </c>
      <c r="K31" s="371" t="s">
        <v>220</v>
      </c>
    </row>
    <row r="32" spans="2:11">
      <c r="B32" s="659"/>
      <c r="C32" s="660"/>
      <c r="D32" s="660"/>
      <c r="E32" s="660"/>
      <c r="F32" s="660"/>
      <c r="G32" s="661"/>
      <c r="H32" s="385"/>
      <c r="I32" s="385"/>
      <c r="J32" s="386"/>
      <c r="K32" s="387"/>
    </row>
    <row r="33" spans="2:11" ht="15.75" thickBot="1">
      <c r="B33" s="607"/>
      <c r="C33" s="608"/>
      <c r="D33" s="608"/>
      <c r="E33" s="608"/>
      <c r="F33" s="608"/>
      <c r="G33" s="609"/>
      <c r="H33" s="361"/>
      <c r="I33" s="385"/>
      <c r="J33" s="388"/>
      <c r="K33" s="387" t="s">
        <v>105</v>
      </c>
    </row>
    <row r="34" spans="2:11" ht="15.75" thickBot="1">
      <c r="B34" s="382"/>
      <c r="C34" s="360"/>
      <c r="D34" s="360"/>
      <c r="E34" s="360"/>
      <c r="F34" s="360"/>
      <c r="G34" s="360"/>
      <c r="H34" s="389"/>
      <c r="I34" s="318" t="s">
        <v>240</v>
      </c>
      <c r="J34" s="318"/>
      <c r="K34" s="383">
        <f>SUM(K32:K33)</f>
        <v>0</v>
      </c>
    </row>
    <row r="35" spans="2:11" ht="15.75" thickBot="1">
      <c r="B35" s="610" t="s">
        <v>241</v>
      </c>
      <c r="C35" s="611"/>
      <c r="D35" s="611"/>
      <c r="E35" s="611"/>
      <c r="F35" s="611"/>
      <c r="G35" s="611"/>
      <c r="H35" s="611"/>
      <c r="I35" s="612"/>
      <c r="J35" s="390"/>
      <c r="K35" s="383">
        <f>K34+K30+K25</f>
        <v>57.876066666666659</v>
      </c>
    </row>
    <row r="36" spans="2:11" ht="15.75" thickBot="1">
      <c r="B36" s="613" t="s">
        <v>244</v>
      </c>
      <c r="C36" s="614"/>
      <c r="D36" s="614"/>
      <c r="E36" s="614"/>
      <c r="F36" s="614"/>
      <c r="G36" s="614"/>
      <c r="H36" s="614"/>
      <c r="I36" s="615"/>
      <c r="J36" s="391"/>
      <c r="K36" s="392">
        <f>K35*0.2615</f>
        <v>15.134591433333332</v>
      </c>
    </row>
    <row r="37" spans="2:11" ht="15.75" thickBot="1">
      <c r="B37" s="642" t="s">
        <v>242</v>
      </c>
      <c r="C37" s="643"/>
      <c r="D37" s="643"/>
      <c r="E37" s="643"/>
      <c r="F37" s="643"/>
      <c r="G37" s="643"/>
      <c r="H37" s="643"/>
      <c r="I37" s="644"/>
      <c r="J37" s="407"/>
      <c r="K37" s="383">
        <f>ROUND(K35+K36,2)</f>
        <v>73.010000000000005</v>
      </c>
    </row>
  </sheetData>
  <sheetProtection algorithmName="SHA-512" hashValue="eb0zGDq+gHYna6W97mKSUubBUg9u6pEj7oBsPE7NiWZx0vHadaYynkSZbJbKdhXFNK8yAkqsV8s8BOg4fB/Aug==" saltValue="749ebnf/45DU7yhHQg0Btg==" spinCount="100000" sheet="1" objects="1" scenarios="1" selectLockedCells="1"/>
  <mergeCells count="41">
    <mergeCell ref="C9:K9"/>
    <mergeCell ref="C10:J10"/>
    <mergeCell ref="C11:J11"/>
    <mergeCell ref="B3:K3"/>
    <mergeCell ref="B4:K4"/>
    <mergeCell ref="B5:C5"/>
    <mergeCell ref="D5:K5"/>
    <mergeCell ref="B6:C6"/>
    <mergeCell ref="D6:K6"/>
    <mergeCell ref="B37:I37"/>
    <mergeCell ref="I17:J17"/>
    <mergeCell ref="B18:F18"/>
    <mergeCell ref="B19:F19"/>
    <mergeCell ref="B21:F21"/>
    <mergeCell ref="B25:J25"/>
    <mergeCell ref="B26:F26"/>
    <mergeCell ref="B22:F22"/>
    <mergeCell ref="B24:F24"/>
    <mergeCell ref="I24:J24"/>
    <mergeCell ref="B20:F20"/>
    <mergeCell ref="B32:G32"/>
    <mergeCell ref="B28:F28"/>
    <mergeCell ref="B29:F29"/>
    <mergeCell ref="I30:J30"/>
    <mergeCell ref="B31:G31"/>
    <mergeCell ref="B2:K2"/>
    <mergeCell ref="B33:G33"/>
    <mergeCell ref="B35:I35"/>
    <mergeCell ref="B36:I36"/>
    <mergeCell ref="B12:C13"/>
    <mergeCell ref="E12:E13"/>
    <mergeCell ref="F12:F13"/>
    <mergeCell ref="G12:H12"/>
    <mergeCell ref="B15:C15"/>
    <mergeCell ref="B16:C16"/>
    <mergeCell ref="I12:J12"/>
    <mergeCell ref="B14:C14"/>
    <mergeCell ref="B7:C7"/>
    <mergeCell ref="D7:K7"/>
    <mergeCell ref="B8:K8"/>
    <mergeCell ref="B27:F27"/>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pageSetUpPr fitToPage="1"/>
  </sheetPr>
  <dimension ref="B1:U18"/>
  <sheetViews>
    <sheetView showGridLines="0" workbookViewId="0">
      <selection activeCell="I16" sqref="I16"/>
    </sheetView>
  </sheetViews>
  <sheetFormatPr defaultRowHeight="15"/>
  <cols>
    <col min="2" max="2" width="9" style="201" customWidth="1"/>
    <col min="3" max="3" width="15.42578125" style="201" customWidth="1"/>
    <col min="4" max="4" width="16.85546875" style="201" customWidth="1"/>
    <col min="5" max="5" width="9.140625" style="201"/>
    <col min="6" max="6" width="8.7109375" style="201" bestFit="1" customWidth="1"/>
    <col min="7" max="7" width="9.140625" style="201" customWidth="1"/>
    <col min="8" max="8" width="6.42578125" style="201" bestFit="1" customWidth="1"/>
    <col min="9" max="10" width="12.7109375" style="201" bestFit="1" customWidth="1"/>
    <col min="11" max="11" width="13.28515625" style="201" bestFit="1" customWidth="1"/>
    <col min="13" max="13" width="13.28515625" bestFit="1" customWidth="1"/>
  </cols>
  <sheetData>
    <row r="1" spans="2:21" s="201" customFormat="1" ht="25.5" customHeight="1" thickBot="1"/>
    <row r="2" spans="2:21" s="201" customFormat="1" ht="15.75" thickBot="1">
      <c r="B2" s="604" t="s">
        <v>320</v>
      </c>
      <c r="C2" s="605"/>
      <c r="D2" s="605"/>
      <c r="E2" s="605"/>
      <c r="F2" s="605"/>
      <c r="G2" s="605"/>
      <c r="H2" s="605"/>
      <c r="I2" s="605"/>
      <c r="J2" s="606"/>
    </row>
    <row r="3" spans="2:21" s="201" customFormat="1">
      <c r="B3" s="673" t="s">
        <v>191</v>
      </c>
      <c r="C3" s="674"/>
      <c r="D3" s="674"/>
      <c r="E3" s="674"/>
      <c r="F3" s="674"/>
      <c r="G3" s="674"/>
      <c r="H3" s="674"/>
      <c r="I3" s="674"/>
      <c r="J3" s="675"/>
    </row>
    <row r="4" spans="2:21" s="201" customFormat="1">
      <c r="B4" s="682" t="s">
        <v>166</v>
      </c>
      <c r="C4" s="683"/>
      <c r="D4" s="694" t="s">
        <v>312</v>
      </c>
      <c r="E4" s="695"/>
      <c r="F4" s="695"/>
      <c r="G4" s="695"/>
      <c r="H4" s="695"/>
      <c r="I4" s="695"/>
      <c r="J4" s="696"/>
      <c r="L4" s="207"/>
      <c r="M4" s="207"/>
      <c r="N4" s="207"/>
      <c r="O4" s="207"/>
      <c r="P4" s="207"/>
      <c r="Q4" s="207"/>
      <c r="R4" s="207"/>
      <c r="S4" s="207"/>
      <c r="T4" s="207"/>
      <c r="U4" s="207"/>
    </row>
    <row r="5" spans="2:21" s="201" customFormat="1">
      <c r="B5" s="684" t="s">
        <v>324</v>
      </c>
      <c r="C5" s="685"/>
      <c r="D5" s="634" t="s">
        <v>195</v>
      </c>
      <c r="E5" s="635"/>
      <c r="F5" s="635"/>
      <c r="G5" s="635"/>
      <c r="H5" s="635"/>
      <c r="I5" s="635"/>
      <c r="J5" s="636"/>
      <c r="L5" s="207"/>
      <c r="M5" s="693"/>
      <c r="N5" s="693"/>
      <c r="O5" s="411"/>
      <c r="P5" s="693"/>
      <c r="Q5" s="693"/>
      <c r="R5" s="693"/>
      <c r="S5" s="693"/>
      <c r="T5" s="693"/>
      <c r="U5" s="693"/>
    </row>
    <row r="6" spans="2:21" s="201" customFormat="1" ht="15.75" thickBot="1">
      <c r="B6" s="686" t="s">
        <v>319</v>
      </c>
      <c r="C6" s="687"/>
      <c r="D6" s="687"/>
      <c r="E6" s="687"/>
      <c r="F6" s="687"/>
      <c r="G6" s="687"/>
      <c r="H6" s="687"/>
      <c r="I6" s="687"/>
      <c r="J6" s="688"/>
      <c r="L6" s="207"/>
      <c r="M6" s="207"/>
      <c r="N6" s="207"/>
      <c r="O6" s="207"/>
      <c r="P6" s="207"/>
      <c r="Q6" s="207"/>
      <c r="R6" s="207"/>
      <c r="S6" s="207"/>
      <c r="T6" s="207"/>
      <c r="U6" s="207"/>
    </row>
    <row r="7" spans="2:21" s="201" customFormat="1" ht="15.75" thickBot="1">
      <c r="B7" s="689" t="s">
        <v>313</v>
      </c>
      <c r="C7" s="690"/>
      <c r="D7" s="394" t="s">
        <v>321</v>
      </c>
      <c r="E7" s="690" t="s">
        <v>314</v>
      </c>
      <c r="F7" s="690"/>
      <c r="G7" s="690"/>
      <c r="H7" s="394" t="s">
        <v>315</v>
      </c>
      <c r="I7" s="394" t="s">
        <v>316</v>
      </c>
      <c r="J7" s="395" t="s">
        <v>240</v>
      </c>
      <c r="L7" s="207"/>
      <c r="M7" s="207"/>
      <c r="N7" s="207"/>
      <c r="O7" s="207"/>
      <c r="P7" s="207"/>
      <c r="Q7" s="207"/>
      <c r="R7" s="207"/>
      <c r="S7" s="207"/>
      <c r="T7" s="207"/>
      <c r="U7" s="207"/>
    </row>
    <row r="8" spans="2:21" s="201" customFormat="1">
      <c r="B8" s="691" t="s">
        <v>317</v>
      </c>
      <c r="C8" s="692"/>
      <c r="D8" s="396" t="s">
        <v>323</v>
      </c>
      <c r="E8" s="680" t="str">
        <f>'1.1-Orçamento - Anexo IV'!E53</f>
        <v>Vigas pré-moldadas CL.45, vão de 18,00 m,
inclusive transporte, descarga e assentamento das vigas</v>
      </c>
      <c r="F8" s="680"/>
      <c r="G8" s="680"/>
      <c r="H8" s="396">
        <v>1</v>
      </c>
      <c r="I8" s="397">
        <v>19856</v>
      </c>
      <c r="J8" s="398">
        <f>I8*H8</f>
        <v>19856</v>
      </c>
      <c r="L8" s="207"/>
      <c r="M8" s="693"/>
      <c r="N8" s="693"/>
      <c r="O8" s="411"/>
      <c r="P8" s="693"/>
      <c r="Q8" s="693"/>
      <c r="R8" s="693"/>
      <c r="S8" s="693"/>
      <c r="T8" s="693"/>
      <c r="U8" s="693"/>
    </row>
    <row r="9" spans="2:21" s="201" customFormat="1" ht="27.75" customHeight="1">
      <c r="B9" s="637" t="s">
        <v>318</v>
      </c>
      <c r="C9" s="638"/>
      <c r="D9" s="399" t="s">
        <v>322</v>
      </c>
      <c r="E9" s="681"/>
      <c r="F9" s="681"/>
      <c r="G9" s="681"/>
      <c r="H9" s="400">
        <v>1</v>
      </c>
      <c r="I9" s="401">
        <v>23750</v>
      </c>
      <c r="J9" s="402">
        <f>I9*H9</f>
        <v>23750</v>
      </c>
      <c r="L9" s="207"/>
      <c r="M9" s="207"/>
      <c r="N9" s="207"/>
      <c r="O9" s="207"/>
      <c r="P9" s="207"/>
      <c r="Q9" s="207"/>
      <c r="R9" s="207"/>
      <c r="S9" s="207"/>
      <c r="T9" s="207"/>
      <c r="U9" s="207"/>
    </row>
    <row r="10" spans="2:21" s="201" customFormat="1" ht="29.25" customHeight="1">
      <c r="B10" s="637" t="s">
        <v>325</v>
      </c>
      <c r="C10" s="638"/>
      <c r="D10" s="400" t="s">
        <v>326</v>
      </c>
      <c r="E10" s="681"/>
      <c r="F10" s="681"/>
      <c r="G10" s="681"/>
      <c r="H10" s="400">
        <v>1</v>
      </c>
      <c r="I10" s="401">
        <v>21135.22</v>
      </c>
      <c r="J10" s="402">
        <f>I10*H10</f>
        <v>21135.22</v>
      </c>
    </row>
    <row r="11" spans="2:21" s="201" customFormat="1" ht="15.75" thickBot="1">
      <c r="B11" s="408"/>
      <c r="C11" s="393"/>
      <c r="D11" s="393"/>
      <c r="E11" s="393"/>
      <c r="F11" s="393"/>
      <c r="G11" s="393"/>
      <c r="H11" s="393"/>
      <c r="I11" s="409" t="s">
        <v>106</v>
      </c>
      <c r="J11" s="410">
        <f>MEDIAN(J8:J10)</f>
        <v>21135.22</v>
      </c>
      <c r="K11" s="403"/>
      <c r="M11" s="403"/>
    </row>
    <row r="12" spans="2:21" s="201" customFormat="1"/>
    <row r="13" spans="2:21" s="201" customFormat="1"/>
    <row r="14" spans="2:21" s="201" customFormat="1"/>
    <row r="15" spans="2:21" s="201" customFormat="1"/>
    <row r="16" spans="2:21" s="201" customFormat="1"/>
    <row r="17" s="201" customFormat="1"/>
    <row r="18" s="201" customFormat="1"/>
  </sheetData>
  <sheetProtection algorithmName="SHA-512" hashValue="S/VRvO3EoKKR3RnD5AqSF6MwiuUD6ElNJwkaBSbhLPnP+Tj+gzWINVWEuRaEvAsrvBYnzSe+lJlXqY1KcgtaZQ==" saltValue="gGs8ShVZqpm7YlgpxVGoSQ==" spinCount="100000" sheet="1" objects="1" scenarios="1" selectLockedCells="1"/>
  <mergeCells count="17">
    <mergeCell ref="M5:N5"/>
    <mergeCell ref="P5:U5"/>
    <mergeCell ref="M8:N8"/>
    <mergeCell ref="P8:U8"/>
    <mergeCell ref="D4:J4"/>
    <mergeCell ref="D5:J5"/>
    <mergeCell ref="B9:C9"/>
    <mergeCell ref="B10:C10"/>
    <mergeCell ref="E8:G10"/>
    <mergeCell ref="B2:J2"/>
    <mergeCell ref="B3:J3"/>
    <mergeCell ref="B4:C4"/>
    <mergeCell ref="B5:C5"/>
    <mergeCell ref="B6:J6"/>
    <mergeCell ref="B7:C7"/>
    <mergeCell ref="E7:G7"/>
    <mergeCell ref="B8:C8"/>
  </mergeCells>
  <pageMargins left="0.511811024" right="0.511811024" top="0.78740157499999996" bottom="0.78740157499999996" header="0.31496062000000002" footer="0.31496062000000002"/>
  <pageSetup paperSize="9" scale="92"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
    <tabColor rgb="FF00B0F0"/>
  </sheetPr>
  <dimension ref="A1:I43"/>
  <sheetViews>
    <sheetView showGridLines="0" zoomScaleNormal="100" zoomScaleSheetLayoutView="100" workbookViewId="0">
      <selection activeCell="B42" sqref="B42"/>
    </sheetView>
  </sheetViews>
  <sheetFormatPr defaultRowHeight="12.75"/>
  <cols>
    <col min="1" max="1" width="11" style="81" bestFit="1" customWidth="1"/>
    <col min="2" max="2" width="40.42578125" style="81" customWidth="1"/>
    <col min="3" max="3" width="11.7109375" style="91" customWidth="1"/>
    <col min="4" max="4" width="3.140625" style="115" bestFit="1" customWidth="1"/>
    <col min="5" max="5" width="11" style="81" bestFit="1" customWidth="1"/>
    <col min="6" max="6" width="34.42578125" style="81" customWidth="1"/>
    <col min="7" max="7" width="9.140625" style="81"/>
    <col min="8" max="8" width="45.42578125" style="81" customWidth="1"/>
    <col min="9" max="256" width="9.140625" style="81"/>
    <col min="257" max="257" width="11" style="81" bestFit="1" customWidth="1"/>
    <col min="258" max="258" width="40.42578125" style="81" customWidth="1"/>
    <col min="259" max="259" width="11.7109375" style="81" customWidth="1"/>
    <col min="260" max="260" width="3.140625" style="81" bestFit="1" customWidth="1"/>
    <col min="261" max="261" width="11" style="81" bestFit="1" customWidth="1"/>
    <col min="262" max="262" width="34.42578125" style="81" customWidth="1"/>
    <col min="263" max="263" width="9.140625" style="81"/>
    <col min="264" max="264" width="45.42578125" style="81" customWidth="1"/>
    <col min="265" max="512" width="9.140625" style="81"/>
    <col min="513" max="513" width="11" style="81" bestFit="1" customWidth="1"/>
    <col min="514" max="514" width="40.42578125" style="81" customWidth="1"/>
    <col min="515" max="515" width="11.7109375" style="81" customWidth="1"/>
    <col min="516" max="516" width="3.140625" style="81" bestFit="1" customWidth="1"/>
    <col min="517" max="517" width="11" style="81" bestFit="1" customWidth="1"/>
    <col min="518" max="518" width="34.42578125" style="81" customWidth="1"/>
    <col min="519" max="519" width="9.140625" style="81"/>
    <col min="520" max="520" width="45.42578125" style="81" customWidth="1"/>
    <col min="521" max="768" width="9.140625" style="81"/>
    <col min="769" max="769" width="11" style="81" bestFit="1" customWidth="1"/>
    <col min="770" max="770" width="40.42578125" style="81" customWidth="1"/>
    <col min="771" max="771" width="11.7109375" style="81" customWidth="1"/>
    <col min="772" max="772" width="3.140625" style="81" bestFit="1" customWidth="1"/>
    <col min="773" max="773" width="11" style="81" bestFit="1" customWidth="1"/>
    <col min="774" max="774" width="34.42578125" style="81" customWidth="1"/>
    <col min="775" max="775" width="9.140625" style="81"/>
    <col min="776" max="776" width="45.42578125" style="81" customWidth="1"/>
    <col min="777" max="1024" width="9.140625" style="81"/>
    <col min="1025" max="1025" width="11" style="81" bestFit="1" customWidth="1"/>
    <col min="1026" max="1026" width="40.42578125" style="81" customWidth="1"/>
    <col min="1027" max="1027" width="11.7109375" style="81" customWidth="1"/>
    <col min="1028" max="1028" width="3.140625" style="81" bestFit="1" customWidth="1"/>
    <col min="1029" max="1029" width="11" style="81" bestFit="1" customWidth="1"/>
    <col min="1030" max="1030" width="34.42578125" style="81" customWidth="1"/>
    <col min="1031" max="1031" width="9.140625" style="81"/>
    <col min="1032" max="1032" width="45.42578125" style="81" customWidth="1"/>
    <col min="1033" max="1280" width="9.140625" style="81"/>
    <col min="1281" max="1281" width="11" style="81" bestFit="1" customWidth="1"/>
    <col min="1282" max="1282" width="40.42578125" style="81" customWidth="1"/>
    <col min="1283" max="1283" width="11.7109375" style="81" customWidth="1"/>
    <col min="1284" max="1284" width="3.140625" style="81" bestFit="1" customWidth="1"/>
    <col min="1285" max="1285" width="11" style="81" bestFit="1" customWidth="1"/>
    <col min="1286" max="1286" width="34.42578125" style="81" customWidth="1"/>
    <col min="1287" max="1287" width="9.140625" style="81"/>
    <col min="1288" max="1288" width="45.42578125" style="81" customWidth="1"/>
    <col min="1289" max="1536" width="9.140625" style="81"/>
    <col min="1537" max="1537" width="11" style="81" bestFit="1" customWidth="1"/>
    <col min="1538" max="1538" width="40.42578125" style="81" customWidth="1"/>
    <col min="1539" max="1539" width="11.7109375" style="81" customWidth="1"/>
    <col min="1540" max="1540" width="3.140625" style="81" bestFit="1" customWidth="1"/>
    <col min="1541" max="1541" width="11" style="81" bestFit="1" customWidth="1"/>
    <col min="1542" max="1542" width="34.42578125" style="81" customWidth="1"/>
    <col min="1543" max="1543" width="9.140625" style="81"/>
    <col min="1544" max="1544" width="45.42578125" style="81" customWidth="1"/>
    <col min="1545" max="1792" width="9.140625" style="81"/>
    <col min="1793" max="1793" width="11" style="81" bestFit="1" customWidth="1"/>
    <col min="1794" max="1794" width="40.42578125" style="81" customWidth="1"/>
    <col min="1795" max="1795" width="11.7109375" style="81" customWidth="1"/>
    <col min="1796" max="1796" width="3.140625" style="81" bestFit="1" customWidth="1"/>
    <col min="1797" max="1797" width="11" style="81" bestFit="1" customWidth="1"/>
    <col min="1798" max="1798" width="34.42578125" style="81" customWidth="1"/>
    <col min="1799" max="1799" width="9.140625" style="81"/>
    <col min="1800" max="1800" width="45.42578125" style="81" customWidth="1"/>
    <col min="1801" max="2048" width="9.140625" style="81"/>
    <col min="2049" max="2049" width="11" style="81" bestFit="1" customWidth="1"/>
    <col min="2050" max="2050" width="40.42578125" style="81" customWidth="1"/>
    <col min="2051" max="2051" width="11.7109375" style="81" customWidth="1"/>
    <col min="2052" max="2052" width="3.140625" style="81" bestFit="1" customWidth="1"/>
    <col min="2053" max="2053" width="11" style="81" bestFit="1" customWidth="1"/>
    <col min="2054" max="2054" width="34.42578125" style="81" customWidth="1"/>
    <col min="2055" max="2055" width="9.140625" style="81"/>
    <col min="2056" max="2056" width="45.42578125" style="81" customWidth="1"/>
    <col min="2057" max="2304" width="9.140625" style="81"/>
    <col min="2305" max="2305" width="11" style="81" bestFit="1" customWidth="1"/>
    <col min="2306" max="2306" width="40.42578125" style="81" customWidth="1"/>
    <col min="2307" max="2307" width="11.7109375" style="81" customWidth="1"/>
    <col min="2308" max="2308" width="3.140625" style="81" bestFit="1" customWidth="1"/>
    <col min="2309" max="2309" width="11" style="81" bestFit="1" customWidth="1"/>
    <col min="2310" max="2310" width="34.42578125" style="81" customWidth="1"/>
    <col min="2311" max="2311" width="9.140625" style="81"/>
    <col min="2312" max="2312" width="45.42578125" style="81" customWidth="1"/>
    <col min="2313" max="2560" width="9.140625" style="81"/>
    <col min="2561" max="2561" width="11" style="81" bestFit="1" customWidth="1"/>
    <col min="2562" max="2562" width="40.42578125" style="81" customWidth="1"/>
    <col min="2563" max="2563" width="11.7109375" style="81" customWidth="1"/>
    <col min="2564" max="2564" width="3.140625" style="81" bestFit="1" customWidth="1"/>
    <col min="2565" max="2565" width="11" style="81" bestFit="1" customWidth="1"/>
    <col min="2566" max="2566" width="34.42578125" style="81" customWidth="1"/>
    <col min="2567" max="2567" width="9.140625" style="81"/>
    <col min="2568" max="2568" width="45.42578125" style="81" customWidth="1"/>
    <col min="2569" max="2816" width="9.140625" style="81"/>
    <col min="2817" max="2817" width="11" style="81" bestFit="1" customWidth="1"/>
    <col min="2818" max="2818" width="40.42578125" style="81" customWidth="1"/>
    <col min="2819" max="2819" width="11.7109375" style="81" customWidth="1"/>
    <col min="2820" max="2820" width="3.140625" style="81" bestFit="1" customWidth="1"/>
    <col min="2821" max="2821" width="11" style="81" bestFit="1" customWidth="1"/>
    <col min="2822" max="2822" width="34.42578125" style="81" customWidth="1"/>
    <col min="2823" max="2823" width="9.140625" style="81"/>
    <col min="2824" max="2824" width="45.42578125" style="81" customWidth="1"/>
    <col min="2825" max="3072" width="9.140625" style="81"/>
    <col min="3073" max="3073" width="11" style="81" bestFit="1" customWidth="1"/>
    <col min="3074" max="3074" width="40.42578125" style="81" customWidth="1"/>
    <col min="3075" max="3075" width="11.7109375" style="81" customWidth="1"/>
    <col min="3076" max="3076" width="3.140625" style="81" bestFit="1" customWidth="1"/>
    <col min="3077" max="3077" width="11" style="81" bestFit="1" customWidth="1"/>
    <col min="3078" max="3078" width="34.42578125" style="81" customWidth="1"/>
    <col min="3079" max="3079" width="9.140625" style="81"/>
    <col min="3080" max="3080" width="45.42578125" style="81" customWidth="1"/>
    <col min="3081" max="3328" width="9.140625" style="81"/>
    <col min="3329" max="3329" width="11" style="81" bestFit="1" customWidth="1"/>
    <col min="3330" max="3330" width="40.42578125" style="81" customWidth="1"/>
    <col min="3331" max="3331" width="11.7109375" style="81" customWidth="1"/>
    <col min="3332" max="3332" width="3.140625" style="81" bestFit="1" customWidth="1"/>
    <col min="3333" max="3333" width="11" style="81" bestFit="1" customWidth="1"/>
    <col min="3334" max="3334" width="34.42578125" style="81" customWidth="1"/>
    <col min="3335" max="3335" width="9.140625" style="81"/>
    <col min="3336" max="3336" width="45.42578125" style="81" customWidth="1"/>
    <col min="3337" max="3584" width="9.140625" style="81"/>
    <col min="3585" max="3585" width="11" style="81" bestFit="1" customWidth="1"/>
    <col min="3586" max="3586" width="40.42578125" style="81" customWidth="1"/>
    <col min="3587" max="3587" width="11.7109375" style="81" customWidth="1"/>
    <col min="3588" max="3588" width="3.140625" style="81" bestFit="1" customWidth="1"/>
    <col min="3589" max="3589" width="11" style="81" bestFit="1" customWidth="1"/>
    <col min="3590" max="3590" width="34.42578125" style="81" customWidth="1"/>
    <col min="3591" max="3591" width="9.140625" style="81"/>
    <col min="3592" max="3592" width="45.42578125" style="81" customWidth="1"/>
    <col min="3593" max="3840" width="9.140625" style="81"/>
    <col min="3841" max="3841" width="11" style="81" bestFit="1" customWidth="1"/>
    <col min="3842" max="3842" width="40.42578125" style="81" customWidth="1"/>
    <col min="3843" max="3843" width="11.7109375" style="81" customWidth="1"/>
    <col min="3844" max="3844" width="3.140625" style="81" bestFit="1" customWidth="1"/>
    <col min="3845" max="3845" width="11" style="81" bestFit="1" customWidth="1"/>
    <col min="3846" max="3846" width="34.42578125" style="81" customWidth="1"/>
    <col min="3847" max="3847" width="9.140625" style="81"/>
    <col min="3848" max="3848" width="45.42578125" style="81" customWidth="1"/>
    <col min="3849" max="4096" width="9.140625" style="81"/>
    <col min="4097" max="4097" width="11" style="81" bestFit="1" customWidth="1"/>
    <col min="4098" max="4098" width="40.42578125" style="81" customWidth="1"/>
    <col min="4099" max="4099" width="11.7109375" style="81" customWidth="1"/>
    <col min="4100" max="4100" width="3.140625" style="81" bestFit="1" customWidth="1"/>
    <col min="4101" max="4101" width="11" style="81" bestFit="1" customWidth="1"/>
    <col min="4102" max="4102" width="34.42578125" style="81" customWidth="1"/>
    <col min="4103" max="4103" width="9.140625" style="81"/>
    <col min="4104" max="4104" width="45.42578125" style="81" customWidth="1"/>
    <col min="4105" max="4352" width="9.140625" style="81"/>
    <col min="4353" max="4353" width="11" style="81" bestFit="1" customWidth="1"/>
    <col min="4354" max="4354" width="40.42578125" style="81" customWidth="1"/>
    <col min="4355" max="4355" width="11.7109375" style="81" customWidth="1"/>
    <col min="4356" max="4356" width="3.140625" style="81" bestFit="1" customWidth="1"/>
    <col min="4357" max="4357" width="11" style="81" bestFit="1" customWidth="1"/>
    <col min="4358" max="4358" width="34.42578125" style="81" customWidth="1"/>
    <col min="4359" max="4359" width="9.140625" style="81"/>
    <col min="4360" max="4360" width="45.42578125" style="81" customWidth="1"/>
    <col min="4361" max="4608" width="9.140625" style="81"/>
    <col min="4609" max="4609" width="11" style="81" bestFit="1" customWidth="1"/>
    <col min="4610" max="4610" width="40.42578125" style="81" customWidth="1"/>
    <col min="4611" max="4611" width="11.7109375" style="81" customWidth="1"/>
    <col min="4612" max="4612" width="3.140625" style="81" bestFit="1" customWidth="1"/>
    <col min="4613" max="4613" width="11" style="81" bestFit="1" customWidth="1"/>
    <col min="4614" max="4614" width="34.42578125" style="81" customWidth="1"/>
    <col min="4615" max="4615" width="9.140625" style="81"/>
    <col min="4616" max="4616" width="45.42578125" style="81" customWidth="1"/>
    <col min="4617" max="4864" width="9.140625" style="81"/>
    <col min="4865" max="4865" width="11" style="81" bestFit="1" customWidth="1"/>
    <col min="4866" max="4866" width="40.42578125" style="81" customWidth="1"/>
    <col min="4867" max="4867" width="11.7109375" style="81" customWidth="1"/>
    <col min="4868" max="4868" width="3.140625" style="81" bestFit="1" customWidth="1"/>
    <col min="4869" max="4869" width="11" style="81" bestFit="1" customWidth="1"/>
    <col min="4870" max="4870" width="34.42578125" style="81" customWidth="1"/>
    <col min="4871" max="4871" width="9.140625" style="81"/>
    <col min="4872" max="4872" width="45.42578125" style="81" customWidth="1"/>
    <col min="4873" max="5120" width="9.140625" style="81"/>
    <col min="5121" max="5121" width="11" style="81" bestFit="1" customWidth="1"/>
    <col min="5122" max="5122" width="40.42578125" style="81" customWidth="1"/>
    <col min="5123" max="5123" width="11.7109375" style="81" customWidth="1"/>
    <col min="5124" max="5124" width="3.140625" style="81" bestFit="1" customWidth="1"/>
    <col min="5125" max="5125" width="11" style="81" bestFit="1" customWidth="1"/>
    <col min="5126" max="5126" width="34.42578125" style="81" customWidth="1"/>
    <col min="5127" max="5127" width="9.140625" style="81"/>
    <col min="5128" max="5128" width="45.42578125" style="81" customWidth="1"/>
    <col min="5129" max="5376" width="9.140625" style="81"/>
    <col min="5377" max="5377" width="11" style="81" bestFit="1" customWidth="1"/>
    <col min="5378" max="5378" width="40.42578125" style="81" customWidth="1"/>
    <col min="5379" max="5379" width="11.7109375" style="81" customWidth="1"/>
    <col min="5380" max="5380" width="3.140625" style="81" bestFit="1" customWidth="1"/>
    <col min="5381" max="5381" width="11" style="81" bestFit="1" customWidth="1"/>
    <col min="5382" max="5382" width="34.42578125" style="81" customWidth="1"/>
    <col min="5383" max="5383" width="9.140625" style="81"/>
    <col min="5384" max="5384" width="45.42578125" style="81" customWidth="1"/>
    <col min="5385" max="5632" width="9.140625" style="81"/>
    <col min="5633" max="5633" width="11" style="81" bestFit="1" customWidth="1"/>
    <col min="5634" max="5634" width="40.42578125" style="81" customWidth="1"/>
    <col min="5635" max="5635" width="11.7109375" style="81" customWidth="1"/>
    <col min="5636" max="5636" width="3.140625" style="81" bestFit="1" customWidth="1"/>
    <col min="5637" max="5637" width="11" style="81" bestFit="1" customWidth="1"/>
    <col min="5638" max="5638" width="34.42578125" style="81" customWidth="1"/>
    <col min="5639" max="5639" width="9.140625" style="81"/>
    <col min="5640" max="5640" width="45.42578125" style="81" customWidth="1"/>
    <col min="5641" max="5888" width="9.140625" style="81"/>
    <col min="5889" max="5889" width="11" style="81" bestFit="1" customWidth="1"/>
    <col min="5890" max="5890" width="40.42578125" style="81" customWidth="1"/>
    <col min="5891" max="5891" width="11.7109375" style="81" customWidth="1"/>
    <col min="5892" max="5892" width="3.140625" style="81" bestFit="1" customWidth="1"/>
    <col min="5893" max="5893" width="11" style="81" bestFit="1" customWidth="1"/>
    <col min="5894" max="5894" width="34.42578125" style="81" customWidth="1"/>
    <col min="5895" max="5895" width="9.140625" style="81"/>
    <col min="5896" max="5896" width="45.42578125" style="81" customWidth="1"/>
    <col min="5897" max="6144" width="9.140625" style="81"/>
    <col min="6145" max="6145" width="11" style="81" bestFit="1" customWidth="1"/>
    <col min="6146" max="6146" width="40.42578125" style="81" customWidth="1"/>
    <col min="6147" max="6147" width="11.7109375" style="81" customWidth="1"/>
    <col min="6148" max="6148" width="3.140625" style="81" bestFit="1" customWidth="1"/>
    <col min="6149" max="6149" width="11" style="81" bestFit="1" customWidth="1"/>
    <col min="6150" max="6150" width="34.42578125" style="81" customWidth="1"/>
    <col min="6151" max="6151" width="9.140625" style="81"/>
    <col min="6152" max="6152" width="45.42578125" style="81" customWidth="1"/>
    <col min="6153" max="6400" width="9.140625" style="81"/>
    <col min="6401" max="6401" width="11" style="81" bestFit="1" customWidth="1"/>
    <col min="6402" max="6402" width="40.42578125" style="81" customWidth="1"/>
    <col min="6403" max="6403" width="11.7109375" style="81" customWidth="1"/>
    <col min="6404" max="6404" width="3.140625" style="81" bestFit="1" customWidth="1"/>
    <col min="6405" max="6405" width="11" style="81" bestFit="1" customWidth="1"/>
    <col min="6406" max="6406" width="34.42578125" style="81" customWidth="1"/>
    <col min="6407" max="6407" width="9.140625" style="81"/>
    <col min="6408" max="6408" width="45.42578125" style="81" customWidth="1"/>
    <col min="6409" max="6656" width="9.140625" style="81"/>
    <col min="6657" max="6657" width="11" style="81" bestFit="1" customWidth="1"/>
    <col min="6658" max="6658" width="40.42578125" style="81" customWidth="1"/>
    <col min="6659" max="6659" width="11.7109375" style="81" customWidth="1"/>
    <col min="6660" max="6660" width="3.140625" style="81" bestFit="1" customWidth="1"/>
    <col min="6661" max="6661" width="11" style="81" bestFit="1" customWidth="1"/>
    <col min="6662" max="6662" width="34.42578125" style="81" customWidth="1"/>
    <col min="6663" max="6663" width="9.140625" style="81"/>
    <col min="6664" max="6664" width="45.42578125" style="81" customWidth="1"/>
    <col min="6665" max="6912" width="9.140625" style="81"/>
    <col min="6913" max="6913" width="11" style="81" bestFit="1" customWidth="1"/>
    <col min="6914" max="6914" width="40.42578125" style="81" customWidth="1"/>
    <col min="6915" max="6915" width="11.7109375" style="81" customWidth="1"/>
    <col min="6916" max="6916" width="3.140625" style="81" bestFit="1" customWidth="1"/>
    <col min="6917" max="6917" width="11" style="81" bestFit="1" customWidth="1"/>
    <col min="6918" max="6918" width="34.42578125" style="81" customWidth="1"/>
    <col min="6919" max="6919" width="9.140625" style="81"/>
    <col min="6920" max="6920" width="45.42578125" style="81" customWidth="1"/>
    <col min="6921" max="7168" width="9.140625" style="81"/>
    <col min="7169" max="7169" width="11" style="81" bestFit="1" customWidth="1"/>
    <col min="7170" max="7170" width="40.42578125" style="81" customWidth="1"/>
    <col min="7171" max="7171" width="11.7109375" style="81" customWidth="1"/>
    <col min="7172" max="7172" width="3.140625" style="81" bestFit="1" customWidth="1"/>
    <col min="7173" max="7173" width="11" style="81" bestFit="1" customWidth="1"/>
    <col min="7174" max="7174" width="34.42578125" style="81" customWidth="1"/>
    <col min="7175" max="7175" width="9.140625" style="81"/>
    <col min="7176" max="7176" width="45.42578125" style="81" customWidth="1"/>
    <col min="7177" max="7424" width="9.140625" style="81"/>
    <col min="7425" max="7425" width="11" style="81" bestFit="1" customWidth="1"/>
    <col min="7426" max="7426" width="40.42578125" style="81" customWidth="1"/>
    <col min="7427" max="7427" width="11.7109375" style="81" customWidth="1"/>
    <col min="7428" max="7428" width="3.140625" style="81" bestFit="1" customWidth="1"/>
    <col min="7429" max="7429" width="11" style="81" bestFit="1" customWidth="1"/>
    <col min="7430" max="7430" width="34.42578125" style="81" customWidth="1"/>
    <col min="7431" max="7431" width="9.140625" style="81"/>
    <col min="7432" max="7432" width="45.42578125" style="81" customWidth="1"/>
    <col min="7433" max="7680" width="9.140625" style="81"/>
    <col min="7681" max="7681" width="11" style="81" bestFit="1" customWidth="1"/>
    <col min="7682" max="7682" width="40.42578125" style="81" customWidth="1"/>
    <col min="7683" max="7683" width="11.7109375" style="81" customWidth="1"/>
    <col min="7684" max="7684" width="3.140625" style="81" bestFit="1" customWidth="1"/>
    <col min="7685" max="7685" width="11" style="81" bestFit="1" customWidth="1"/>
    <col min="7686" max="7686" width="34.42578125" style="81" customWidth="1"/>
    <col min="7687" max="7687" width="9.140625" style="81"/>
    <col min="7688" max="7688" width="45.42578125" style="81" customWidth="1"/>
    <col min="7689" max="7936" width="9.140625" style="81"/>
    <col min="7937" max="7937" width="11" style="81" bestFit="1" customWidth="1"/>
    <col min="7938" max="7938" width="40.42578125" style="81" customWidth="1"/>
    <col min="7939" max="7939" width="11.7109375" style="81" customWidth="1"/>
    <col min="7940" max="7940" width="3.140625" style="81" bestFit="1" customWidth="1"/>
    <col min="7941" max="7941" width="11" style="81" bestFit="1" customWidth="1"/>
    <col min="7942" max="7942" width="34.42578125" style="81" customWidth="1"/>
    <col min="7943" max="7943" width="9.140625" style="81"/>
    <col min="7944" max="7944" width="45.42578125" style="81" customWidth="1"/>
    <col min="7945" max="8192" width="9.140625" style="81"/>
    <col min="8193" max="8193" width="11" style="81" bestFit="1" customWidth="1"/>
    <col min="8194" max="8194" width="40.42578125" style="81" customWidth="1"/>
    <col min="8195" max="8195" width="11.7109375" style="81" customWidth="1"/>
    <col min="8196" max="8196" width="3.140625" style="81" bestFit="1" customWidth="1"/>
    <col min="8197" max="8197" width="11" style="81" bestFit="1" customWidth="1"/>
    <col min="8198" max="8198" width="34.42578125" style="81" customWidth="1"/>
    <col min="8199" max="8199" width="9.140625" style="81"/>
    <col min="8200" max="8200" width="45.42578125" style="81" customWidth="1"/>
    <col min="8201" max="8448" width="9.140625" style="81"/>
    <col min="8449" max="8449" width="11" style="81" bestFit="1" customWidth="1"/>
    <col min="8450" max="8450" width="40.42578125" style="81" customWidth="1"/>
    <col min="8451" max="8451" width="11.7109375" style="81" customWidth="1"/>
    <col min="8452" max="8452" width="3.140625" style="81" bestFit="1" customWidth="1"/>
    <col min="8453" max="8453" width="11" style="81" bestFit="1" customWidth="1"/>
    <col min="8454" max="8454" width="34.42578125" style="81" customWidth="1"/>
    <col min="8455" max="8455" width="9.140625" style="81"/>
    <col min="8456" max="8456" width="45.42578125" style="81" customWidth="1"/>
    <col min="8457" max="8704" width="9.140625" style="81"/>
    <col min="8705" max="8705" width="11" style="81" bestFit="1" customWidth="1"/>
    <col min="8706" max="8706" width="40.42578125" style="81" customWidth="1"/>
    <col min="8707" max="8707" width="11.7109375" style="81" customWidth="1"/>
    <col min="8708" max="8708" width="3.140625" style="81" bestFit="1" customWidth="1"/>
    <col min="8709" max="8709" width="11" style="81" bestFit="1" customWidth="1"/>
    <col min="8710" max="8710" width="34.42578125" style="81" customWidth="1"/>
    <col min="8711" max="8711" width="9.140625" style="81"/>
    <col min="8712" max="8712" width="45.42578125" style="81" customWidth="1"/>
    <col min="8713" max="8960" width="9.140625" style="81"/>
    <col min="8961" max="8961" width="11" style="81" bestFit="1" customWidth="1"/>
    <col min="8962" max="8962" width="40.42578125" style="81" customWidth="1"/>
    <col min="8963" max="8963" width="11.7109375" style="81" customWidth="1"/>
    <col min="8964" max="8964" width="3.140625" style="81" bestFit="1" customWidth="1"/>
    <col min="8965" max="8965" width="11" style="81" bestFit="1" customWidth="1"/>
    <col min="8966" max="8966" width="34.42578125" style="81" customWidth="1"/>
    <col min="8967" max="8967" width="9.140625" style="81"/>
    <col min="8968" max="8968" width="45.42578125" style="81" customWidth="1"/>
    <col min="8969" max="9216" width="9.140625" style="81"/>
    <col min="9217" max="9217" width="11" style="81" bestFit="1" customWidth="1"/>
    <col min="9218" max="9218" width="40.42578125" style="81" customWidth="1"/>
    <col min="9219" max="9219" width="11.7109375" style="81" customWidth="1"/>
    <col min="9220" max="9220" width="3.140625" style="81" bestFit="1" customWidth="1"/>
    <col min="9221" max="9221" width="11" style="81" bestFit="1" customWidth="1"/>
    <col min="9222" max="9222" width="34.42578125" style="81" customWidth="1"/>
    <col min="9223" max="9223" width="9.140625" style="81"/>
    <col min="9224" max="9224" width="45.42578125" style="81" customWidth="1"/>
    <col min="9225" max="9472" width="9.140625" style="81"/>
    <col min="9473" max="9473" width="11" style="81" bestFit="1" customWidth="1"/>
    <col min="9474" max="9474" width="40.42578125" style="81" customWidth="1"/>
    <col min="9475" max="9475" width="11.7109375" style="81" customWidth="1"/>
    <col min="9476" max="9476" width="3.140625" style="81" bestFit="1" customWidth="1"/>
    <col min="9477" max="9477" width="11" style="81" bestFit="1" customWidth="1"/>
    <col min="9478" max="9478" width="34.42578125" style="81" customWidth="1"/>
    <col min="9479" max="9479" width="9.140625" style="81"/>
    <col min="9480" max="9480" width="45.42578125" style="81" customWidth="1"/>
    <col min="9481" max="9728" width="9.140625" style="81"/>
    <col min="9729" max="9729" width="11" style="81" bestFit="1" customWidth="1"/>
    <col min="9730" max="9730" width="40.42578125" style="81" customWidth="1"/>
    <col min="9731" max="9731" width="11.7109375" style="81" customWidth="1"/>
    <col min="9732" max="9732" width="3.140625" style="81" bestFit="1" customWidth="1"/>
    <col min="9733" max="9733" width="11" style="81" bestFit="1" customWidth="1"/>
    <col min="9734" max="9734" width="34.42578125" style="81" customWidth="1"/>
    <col min="9735" max="9735" width="9.140625" style="81"/>
    <col min="9736" max="9736" width="45.42578125" style="81" customWidth="1"/>
    <col min="9737" max="9984" width="9.140625" style="81"/>
    <col min="9985" max="9985" width="11" style="81" bestFit="1" customWidth="1"/>
    <col min="9986" max="9986" width="40.42578125" style="81" customWidth="1"/>
    <col min="9987" max="9987" width="11.7109375" style="81" customWidth="1"/>
    <col min="9988" max="9988" width="3.140625" style="81" bestFit="1" customWidth="1"/>
    <col min="9989" max="9989" width="11" style="81" bestFit="1" customWidth="1"/>
    <col min="9990" max="9990" width="34.42578125" style="81" customWidth="1"/>
    <col min="9991" max="9991" width="9.140625" style="81"/>
    <col min="9992" max="9992" width="45.42578125" style="81" customWidth="1"/>
    <col min="9993" max="10240" width="9.140625" style="81"/>
    <col min="10241" max="10241" width="11" style="81" bestFit="1" customWidth="1"/>
    <col min="10242" max="10242" width="40.42578125" style="81" customWidth="1"/>
    <col min="10243" max="10243" width="11.7109375" style="81" customWidth="1"/>
    <col min="10244" max="10244" width="3.140625" style="81" bestFit="1" customWidth="1"/>
    <col min="10245" max="10245" width="11" style="81" bestFit="1" customWidth="1"/>
    <col min="10246" max="10246" width="34.42578125" style="81" customWidth="1"/>
    <col min="10247" max="10247" width="9.140625" style="81"/>
    <col min="10248" max="10248" width="45.42578125" style="81" customWidth="1"/>
    <col min="10249" max="10496" width="9.140625" style="81"/>
    <col min="10497" max="10497" width="11" style="81" bestFit="1" customWidth="1"/>
    <col min="10498" max="10498" width="40.42578125" style="81" customWidth="1"/>
    <col min="10499" max="10499" width="11.7109375" style="81" customWidth="1"/>
    <col min="10500" max="10500" width="3.140625" style="81" bestFit="1" customWidth="1"/>
    <col min="10501" max="10501" width="11" style="81" bestFit="1" customWidth="1"/>
    <col min="10502" max="10502" width="34.42578125" style="81" customWidth="1"/>
    <col min="10503" max="10503" width="9.140625" style="81"/>
    <col min="10504" max="10504" width="45.42578125" style="81" customWidth="1"/>
    <col min="10505" max="10752" width="9.140625" style="81"/>
    <col min="10753" max="10753" width="11" style="81" bestFit="1" customWidth="1"/>
    <col min="10754" max="10754" width="40.42578125" style="81" customWidth="1"/>
    <col min="10755" max="10755" width="11.7109375" style="81" customWidth="1"/>
    <col min="10756" max="10756" width="3.140625" style="81" bestFit="1" customWidth="1"/>
    <col min="10757" max="10757" width="11" style="81" bestFit="1" customWidth="1"/>
    <col min="10758" max="10758" width="34.42578125" style="81" customWidth="1"/>
    <col min="10759" max="10759" width="9.140625" style="81"/>
    <col min="10760" max="10760" width="45.42578125" style="81" customWidth="1"/>
    <col min="10761" max="11008" width="9.140625" style="81"/>
    <col min="11009" max="11009" width="11" style="81" bestFit="1" customWidth="1"/>
    <col min="11010" max="11010" width="40.42578125" style="81" customWidth="1"/>
    <col min="11011" max="11011" width="11.7109375" style="81" customWidth="1"/>
    <col min="11012" max="11012" width="3.140625" style="81" bestFit="1" customWidth="1"/>
    <col min="11013" max="11013" width="11" style="81" bestFit="1" customWidth="1"/>
    <col min="11014" max="11014" width="34.42578125" style="81" customWidth="1"/>
    <col min="11015" max="11015" width="9.140625" style="81"/>
    <col min="11016" max="11016" width="45.42578125" style="81" customWidth="1"/>
    <col min="11017" max="11264" width="9.140625" style="81"/>
    <col min="11265" max="11265" width="11" style="81" bestFit="1" customWidth="1"/>
    <col min="11266" max="11266" width="40.42578125" style="81" customWidth="1"/>
    <col min="11267" max="11267" width="11.7109375" style="81" customWidth="1"/>
    <col min="11268" max="11268" width="3.140625" style="81" bestFit="1" customWidth="1"/>
    <col min="11269" max="11269" width="11" style="81" bestFit="1" customWidth="1"/>
    <col min="11270" max="11270" width="34.42578125" style="81" customWidth="1"/>
    <col min="11271" max="11271" width="9.140625" style="81"/>
    <col min="11272" max="11272" width="45.42578125" style="81" customWidth="1"/>
    <col min="11273" max="11520" width="9.140625" style="81"/>
    <col min="11521" max="11521" width="11" style="81" bestFit="1" customWidth="1"/>
    <col min="11522" max="11522" width="40.42578125" style="81" customWidth="1"/>
    <col min="11523" max="11523" width="11.7109375" style="81" customWidth="1"/>
    <col min="11524" max="11524" width="3.140625" style="81" bestFit="1" customWidth="1"/>
    <col min="11525" max="11525" width="11" style="81" bestFit="1" customWidth="1"/>
    <col min="11526" max="11526" width="34.42578125" style="81" customWidth="1"/>
    <col min="11527" max="11527" width="9.140625" style="81"/>
    <col min="11528" max="11528" width="45.42578125" style="81" customWidth="1"/>
    <col min="11529" max="11776" width="9.140625" style="81"/>
    <col min="11777" max="11777" width="11" style="81" bestFit="1" customWidth="1"/>
    <col min="11778" max="11778" width="40.42578125" style="81" customWidth="1"/>
    <col min="11779" max="11779" width="11.7109375" style="81" customWidth="1"/>
    <col min="11780" max="11780" width="3.140625" style="81" bestFit="1" customWidth="1"/>
    <col min="11781" max="11781" width="11" style="81" bestFit="1" customWidth="1"/>
    <col min="11782" max="11782" width="34.42578125" style="81" customWidth="1"/>
    <col min="11783" max="11783" width="9.140625" style="81"/>
    <col min="11784" max="11784" width="45.42578125" style="81" customWidth="1"/>
    <col min="11785" max="12032" width="9.140625" style="81"/>
    <col min="12033" max="12033" width="11" style="81" bestFit="1" customWidth="1"/>
    <col min="12034" max="12034" width="40.42578125" style="81" customWidth="1"/>
    <col min="12035" max="12035" width="11.7109375" style="81" customWidth="1"/>
    <col min="12036" max="12036" width="3.140625" style="81" bestFit="1" customWidth="1"/>
    <col min="12037" max="12037" width="11" style="81" bestFit="1" customWidth="1"/>
    <col min="12038" max="12038" width="34.42578125" style="81" customWidth="1"/>
    <col min="12039" max="12039" width="9.140625" style="81"/>
    <col min="12040" max="12040" width="45.42578125" style="81" customWidth="1"/>
    <col min="12041" max="12288" width="9.140625" style="81"/>
    <col min="12289" max="12289" width="11" style="81" bestFit="1" customWidth="1"/>
    <col min="12290" max="12290" width="40.42578125" style="81" customWidth="1"/>
    <col min="12291" max="12291" width="11.7109375" style="81" customWidth="1"/>
    <col min="12292" max="12292" width="3.140625" style="81" bestFit="1" customWidth="1"/>
    <col min="12293" max="12293" width="11" style="81" bestFit="1" customWidth="1"/>
    <col min="12294" max="12294" width="34.42578125" style="81" customWidth="1"/>
    <col min="12295" max="12295" width="9.140625" style="81"/>
    <col min="12296" max="12296" width="45.42578125" style="81" customWidth="1"/>
    <col min="12297" max="12544" width="9.140625" style="81"/>
    <col min="12545" max="12545" width="11" style="81" bestFit="1" customWidth="1"/>
    <col min="12546" max="12546" width="40.42578125" style="81" customWidth="1"/>
    <col min="12547" max="12547" width="11.7109375" style="81" customWidth="1"/>
    <col min="12548" max="12548" width="3.140625" style="81" bestFit="1" customWidth="1"/>
    <col min="12549" max="12549" width="11" style="81" bestFit="1" customWidth="1"/>
    <col min="12550" max="12550" width="34.42578125" style="81" customWidth="1"/>
    <col min="12551" max="12551" width="9.140625" style="81"/>
    <col min="12552" max="12552" width="45.42578125" style="81" customWidth="1"/>
    <col min="12553" max="12800" width="9.140625" style="81"/>
    <col min="12801" max="12801" width="11" style="81" bestFit="1" customWidth="1"/>
    <col min="12802" max="12802" width="40.42578125" style="81" customWidth="1"/>
    <col min="12803" max="12803" width="11.7109375" style="81" customWidth="1"/>
    <col min="12804" max="12804" width="3.140625" style="81" bestFit="1" customWidth="1"/>
    <col min="12805" max="12805" width="11" style="81" bestFit="1" customWidth="1"/>
    <col min="12806" max="12806" width="34.42578125" style="81" customWidth="1"/>
    <col min="12807" max="12807" width="9.140625" style="81"/>
    <col min="12808" max="12808" width="45.42578125" style="81" customWidth="1"/>
    <col min="12809" max="13056" width="9.140625" style="81"/>
    <col min="13057" max="13057" width="11" style="81" bestFit="1" customWidth="1"/>
    <col min="13058" max="13058" width="40.42578125" style="81" customWidth="1"/>
    <col min="13059" max="13059" width="11.7109375" style="81" customWidth="1"/>
    <col min="13060" max="13060" width="3.140625" style="81" bestFit="1" customWidth="1"/>
    <col min="13061" max="13061" width="11" style="81" bestFit="1" customWidth="1"/>
    <col min="13062" max="13062" width="34.42578125" style="81" customWidth="1"/>
    <col min="13063" max="13063" width="9.140625" style="81"/>
    <col min="13064" max="13064" width="45.42578125" style="81" customWidth="1"/>
    <col min="13065" max="13312" width="9.140625" style="81"/>
    <col min="13313" max="13313" width="11" style="81" bestFit="1" customWidth="1"/>
    <col min="13314" max="13314" width="40.42578125" style="81" customWidth="1"/>
    <col min="13315" max="13315" width="11.7109375" style="81" customWidth="1"/>
    <col min="13316" max="13316" width="3.140625" style="81" bestFit="1" customWidth="1"/>
    <col min="13317" max="13317" width="11" style="81" bestFit="1" customWidth="1"/>
    <col min="13318" max="13318" width="34.42578125" style="81" customWidth="1"/>
    <col min="13319" max="13319" width="9.140625" style="81"/>
    <col min="13320" max="13320" width="45.42578125" style="81" customWidth="1"/>
    <col min="13321" max="13568" width="9.140625" style="81"/>
    <col min="13569" max="13569" width="11" style="81" bestFit="1" customWidth="1"/>
    <col min="13570" max="13570" width="40.42578125" style="81" customWidth="1"/>
    <col min="13571" max="13571" width="11.7109375" style="81" customWidth="1"/>
    <col min="13572" max="13572" width="3.140625" style="81" bestFit="1" customWidth="1"/>
    <col min="13573" max="13573" width="11" style="81" bestFit="1" customWidth="1"/>
    <col min="13574" max="13574" width="34.42578125" style="81" customWidth="1"/>
    <col min="13575" max="13575" width="9.140625" style="81"/>
    <col min="13576" max="13576" width="45.42578125" style="81" customWidth="1"/>
    <col min="13577" max="13824" width="9.140625" style="81"/>
    <col min="13825" max="13825" width="11" style="81" bestFit="1" customWidth="1"/>
    <col min="13826" max="13826" width="40.42578125" style="81" customWidth="1"/>
    <col min="13827" max="13827" width="11.7109375" style="81" customWidth="1"/>
    <col min="13828" max="13828" width="3.140625" style="81" bestFit="1" customWidth="1"/>
    <col min="13829" max="13829" width="11" style="81" bestFit="1" customWidth="1"/>
    <col min="13830" max="13830" width="34.42578125" style="81" customWidth="1"/>
    <col min="13831" max="13831" width="9.140625" style="81"/>
    <col min="13832" max="13832" width="45.42578125" style="81" customWidth="1"/>
    <col min="13833" max="14080" width="9.140625" style="81"/>
    <col min="14081" max="14081" width="11" style="81" bestFit="1" customWidth="1"/>
    <col min="14082" max="14082" width="40.42578125" style="81" customWidth="1"/>
    <col min="14083" max="14083" width="11.7109375" style="81" customWidth="1"/>
    <col min="14084" max="14084" width="3.140625" style="81" bestFit="1" customWidth="1"/>
    <col min="14085" max="14085" width="11" style="81" bestFit="1" customWidth="1"/>
    <col min="14086" max="14086" width="34.42578125" style="81" customWidth="1"/>
    <col min="14087" max="14087" width="9.140625" style="81"/>
    <col min="14088" max="14088" width="45.42578125" style="81" customWidth="1"/>
    <col min="14089" max="14336" width="9.140625" style="81"/>
    <col min="14337" max="14337" width="11" style="81" bestFit="1" customWidth="1"/>
    <col min="14338" max="14338" width="40.42578125" style="81" customWidth="1"/>
    <col min="14339" max="14339" width="11.7109375" style="81" customWidth="1"/>
    <col min="14340" max="14340" width="3.140625" style="81" bestFit="1" customWidth="1"/>
    <col min="14341" max="14341" width="11" style="81" bestFit="1" customWidth="1"/>
    <col min="14342" max="14342" width="34.42578125" style="81" customWidth="1"/>
    <col min="14343" max="14343" width="9.140625" style="81"/>
    <col min="14344" max="14344" width="45.42578125" style="81" customWidth="1"/>
    <col min="14345" max="14592" width="9.140625" style="81"/>
    <col min="14593" max="14593" width="11" style="81" bestFit="1" customWidth="1"/>
    <col min="14594" max="14594" width="40.42578125" style="81" customWidth="1"/>
    <col min="14595" max="14595" width="11.7109375" style="81" customWidth="1"/>
    <col min="14596" max="14596" width="3.140625" style="81" bestFit="1" customWidth="1"/>
    <col min="14597" max="14597" width="11" style="81" bestFit="1" customWidth="1"/>
    <col min="14598" max="14598" width="34.42578125" style="81" customWidth="1"/>
    <col min="14599" max="14599" width="9.140625" style="81"/>
    <col min="14600" max="14600" width="45.42578125" style="81" customWidth="1"/>
    <col min="14601" max="14848" width="9.140625" style="81"/>
    <col min="14849" max="14849" width="11" style="81" bestFit="1" customWidth="1"/>
    <col min="14850" max="14850" width="40.42578125" style="81" customWidth="1"/>
    <col min="14851" max="14851" width="11.7109375" style="81" customWidth="1"/>
    <col min="14852" max="14852" width="3.140625" style="81" bestFit="1" customWidth="1"/>
    <col min="14853" max="14853" width="11" style="81" bestFit="1" customWidth="1"/>
    <col min="14854" max="14854" width="34.42578125" style="81" customWidth="1"/>
    <col min="14855" max="14855" width="9.140625" style="81"/>
    <col min="14856" max="14856" width="45.42578125" style="81" customWidth="1"/>
    <col min="14857" max="15104" width="9.140625" style="81"/>
    <col min="15105" max="15105" width="11" style="81" bestFit="1" customWidth="1"/>
    <col min="15106" max="15106" width="40.42578125" style="81" customWidth="1"/>
    <col min="15107" max="15107" width="11.7109375" style="81" customWidth="1"/>
    <col min="15108" max="15108" width="3.140625" style="81" bestFit="1" customWidth="1"/>
    <col min="15109" max="15109" width="11" style="81" bestFit="1" customWidth="1"/>
    <col min="15110" max="15110" width="34.42578125" style="81" customWidth="1"/>
    <col min="15111" max="15111" width="9.140625" style="81"/>
    <col min="15112" max="15112" width="45.42578125" style="81" customWidth="1"/>
    <col min="15113" max="15360" width="9.140625" style="81"/>
    <col min="15361" max="15361" width="11" style="81" bestFit="1" customWidth="1"/>
    <col min="15362" max="15362" width="40.42578125" style="81" customWidth="1"/>
    <col min="15363" max="15363" width="11.7109375" style="81" customWidth="1"/>
    <col min="15364" max="15364" width="3.140625" style="81" bestFit="1" customWidth="1"/>
    <col min="15365" max="15365" width="11" style="81" bestFit="1" customWidth="1"/>
    <col min="15366" max="15366" width="34.42578125" style="81" customWidth="1"/>
    <col min="15367" max="15367" width="9.140625" style="81"/>
    <col min="15368" max="15368" width="45.42578125" style="81" customWidth="1"/>
    <col min="15369" max="15616" width="9.140625" style="81"/>
    <col min="15617" max="15617" width="11" style="81" bestFit="1" customWidth="1"/>
    <col min="15618" max="15618" width="40.42578125" style="81" customWidth="1"/>
    <col min="15619" max="15619" width="11.7109375" style="81" customWidth="1"/>
    <col min="15620" max="15620" width="3.140625" style="81" bestFit="1" customWidth="1"/>
    <col min="15621" max="15621" width="11" style="81" bestFit="1" customWidth="1"/>
    <col min="15622" max="15622" width="34.42578125" style="81" customWidth="1"/>
    <col min="15623" max="15623" width="9.140625" style="81"/>
    <col min="15624" max="15624" width="45.42578125" style="81" customWidth="1"/>
    <col min="15625" max="15872" width="9.140625" style="81"/>
    <col min="15873" max="15873" width="11" style="81" bestFit="1" customWidth="1"/>
    <col min="15874" max="15874" width="40.42578125" style="81" customWidth="1"/>
    <col min="15875" max="15875" width="11.7109375" style="81" customWidth="1"/>
    <col min="15876" max="15876" width="3.140625" style="81" bestFit="1" customWidth="1"/>
    <col min="15877" max="15877" width="11" style="81" bestFit="1" customWidth="1"/>
    <col min="15878" max="15878" width="34.42578125" style="81" customWidth="1"/>
    <col min="15879" max="15879" width="9.140625" style="81"/>
    <col min="15880" max="15880" width="45.42578125" style="81" customWidth="1"/>
    <col min="15881" max="16128" width="9.140625" style="81"/>
    <col min="16129" max="16129" width="11" style="81" bestFit="1" customWidth="1"/>
    <col min="16130" max="16130" width="40.42578125" style="81" customWidth="1"/>
    <col min="16131" max="16131" width="11.7109375" style="81" customWidth="1"/>
    <col min="16132" max="16132" width="3.140625" style="81" bestFit="1" customWidth="1"/>
    <col min="16133" max="16133" width="11" style="81" bestFit="1" customWidth="1"/>
    <col min="16134" max="16134" width="34.42578125" style="81" customWidth="1"/>
    <col min="16135" max="16135" width="9.140625" style="81"/>
    <col min="16136" max="16136" width="45.42578125" style="81" customWidth="1"/>
    <col min="16137" max="16384" width="9.140625" style="81"/>
  </cols>
  <sheetData>
    <row r="1" spans="1:9" s="72" customFormat="1" ht="15.75">
      <c r="A1" s="602" t="s">
        <v>163</v>
      </c>
      <c r="B1" s="602"/>
      <c r="C1" s="602"/>
      <c r="D1" s="602"/>
      <c r="E1" s="299"/>
      <c r="F1" s="71"/>
      <c r="I1" s="73"/>
    </row>
    <row r="2" spans="1:9" s="75" customFormat="1">
      <c r="A2" s="300"/>
      <c r="B2" s="300"/>
      <c r="C2" s="300"/>
      <c r="D2" s="300"/>
      <c r="E2" s="300"/>
      <c r="F2" s="74"/>
      <c r="I2" s="76"/>
    </row>
    <row r="3" spans="1:9" s="77" customFormat="1">
      <c r="A3" s="301" t="s">
        <v>164</v>
      </c>
      <c r="B3" s="603" t="s">
        <v>165</v>
      </c>
      <c r="C3" s="603"/>
      <c r="D3" s="603"/>
      <c r="E3" s="300"/>
      <c r="H3" s="78"/>
    </row>
    <row r="4" spans="1:9" s="77" customFormat="1">
      <c r="A4" s="301" t="s">
        <v>166</v>
      </c>
      <c r="B4" s="603" t="s">
        <v>327</v>
      </c>
      <c r="C4" s="603"/>
      <c r="D4" s="603"/>
      <c r="E4" s="300"/>
      <c r="H4" s="78"/>
    </row>
    <row r="5" spans="1:9" s="77" customFormat="1">
      <c r="A5" s="301" t="s">
        <v>167</v>
      </c>
      <c r="B5" s="302"/>
      <c r="C5" s="303"/>
      <c r="D5" s="304"/>
      <c r="E5" s="300"/>
      <c r="H5" s="78"/>
    </row>
    <row r="6" spans="1:9" s="77" customFormat="1">
      <c r="A6" s="305"/>
      <c r="B6" s="306"/>
      <c r="C6" s="303"/>
      <c r="D6" s="304"/>
      <c r="E6" s="300"/>
      <c r="H6" s="78"/>
    </row>
    <row r="7" spans="1:9" s="79" customFormat="1">
      <c r="A7" s="305"/>
      <c r="B7" s="306"/>
      <c r="C7" s="307"/>
      <c r="D7" s="308"/>
      <c r="E7" s="300"/>
      <c r="H7" s="80"/>
    </row>
    <row r="8" spans="1:9">
      <c r="A8" s="597" t="s">
        <v>168</v>
      </c>
      <c r="B8" s="597"/>
      <c r="C8" s="597"/>
      <c r="D8" s="597"/>
    </row>
    <row r="9" spans="1:9" s="82" customFormat="1" ht="6">
      <c r="B9" s="83"/>
      <c r="C9" s="84"/>
      <c r="D9" s="85"/>
    </row>
    <row r="10" spans="1:9">
      <c r="B10" s="596" t="s">
        <v>169</v>
      </c>
      <c r="C10" s="596"/>
      <c r="D10" s="596"/>
    </row>
    <row r="11" spans="1:9">
      <c r="B11" s="86"/>
      <c r="C11" s="87"/>
      <c r="D11" s="88"/>
      <c r="H11" s="89"/>
    </row>
    <row r="12" spans="1:9">
      <c r="A12" s="597" t="s">
        <v>170</v>
      </c>
      <c r="B12" s="597"/>
      <c r="C12" s="597"/>
      <c r="D12" s="597"/>
    </row>
    <row r="13" spans="1:9" s="82" customFormat="1" ht="6">
      <c r="B13" s="90"/>
      <c r="C13" s="84"/>
      <c r="D13" s="85"/>
    </row>
    <row r="14" spans="1:9">
      <c r="B14" s="596" t="s">
        <v>187</v>
      </c>
      <c r="C14" s="596"/>
      <c r="D14" s="596"/>
    </row>
    <row r="15" spans="1:9">
      <c r="B15" s="91"/>
      <c r="D15" s="92"/>
      <c r="E15" s="91"/>
      <c r="F15" s="91"/>
    </row>
    <row r="16" spans="1:9">
      <c r="A16" s="597" t="s">
        <v>171</v>
      </c>
      <c r="B16" s="597"/>
      <c r="C16" s="597"/>
      <c r="D16" s="597"/>
    </row>
    <row r="17" spans="1:6" s="82" customFormat="1" ht="6">
      <c r="B17" s="90"/>
      <c r="C17" s="84"/>
      <c r="D17" s="93"/>
    </row>
    <row r="18" spans="1:6">
      <c r="A18" s="94"/>
      <c r="B18" s="95" t="s">
        <v>172</v>
      </c>
      <c r="C18" s="309">
        <v>3.8</v>
      </c>
      <c r="D18" s="96" t="s">
        <v>173</v>
      </c>
      <c r="F18" s="97"/>
    </row>
    <row r="19" spans="1:6">
      <c r="A19" s="94"/>
      <c r="B19" s="95" t="s">
        <v>174</v>
      </c>
      <c r="C19" s="309">
        <v>0.5</v>
      </c>
      <c r="D19" s="96" t="s">
        <v>173</v>
      </c>
      <c r="F19" s="97"/>
    </row>
    <row r="20" spans="1:6">
      <c r="A20" s="94"/>
      <c r="B20" s="95" t="s">
        <v>175</v>
      </c>
      <c r="C20" s="309">
        <v>0.33</v>
      </c>
      <c r="D20" s="96" t="s">
        <v>173</v>
      </c>
      <c r="F20" s="97"/>
    </row>
    <row r="21" spans="1:6">
      <c r="A21" s="94"/>
      <c r="B21" s="95" t="s">
        <v>176</v>
      </c>
      <c r="C21" s="309">
        <v>1.02</v>
      </c>
      <c r="D21" s="96" t="s">
        <v>173</v>
      </c>
      <c r="F21" s="97"/>
    </row>
    <row r="22" spans="1:6">
      <c r="A22" s="98"/>
      <c r="B22" s="99"/>
      <c r="C22" s="100"/>
      <c r="D22" s="101"/>
      <c r="E22" s="98"/>
      <c r="F22" s="97"/>
    </row>
    <row r="23" spans="1:6">
      <c r="A23" s="94"/>
      <c r="B23" s="95" t="s">
        <v>177</v>
      </c>
      <c r="C23" s="309">
        <v>6.64</v>
      </c>
      <c r="D23" s="96" t="s">
        <v>173</v>
      </c>
      <c r="F23" s="97"/>
    </row>
    <row r="24" spans="1:6" ht="12.75" customHeight="1">
      <c r="C24" s="102"/>
      <c r="D24" s="103"/>
    </row>
    <row r="25" spans="1:6" ht="12.75" customHeight="1">
      <c r="A25" s="597" t="s">
        <v>178</v>
      </c>
      <c r="B25" s="597"/>
      <c r="C25" s="597"/>
      <c r="D25" s="597"/>
    </row>
    <row r="26" spans="1:6" s="82" customFormat="1" ht="6">
      <c r="B26" s="90"/>
      <c r="C26" s="104"/>
      <c r="D26" s="105"/>
    </row>
    <row r="27" spans="1:6">
      <c r="A27" s="94"/>
      <c r="B27" s="106" t="s">
        <v>179</v>
      </c>
      <c r="C27" s="107">
        <f>C28+C29+C30+C31</f>
        <v>10.65</v>
      </c>
      <c r="D27" s="108" t="s">
        <v>173</v>
      </c>
      <c r="F27" s="97"/>
    </row>
    <row r="28" spans="1:6">
      <c r="B28" s="109" t="s">
        <v>180</v>
      </c>
      <c r="C28" s="309">
        <v>5</v>
      </c>
      <c r="D28" s="96" t="s">
        <v>173</v>
      </c>
      <c r="F28" s="97"/>
    </row>
    <row r="29" spans="1:6">
      <c r="B29" s="109" t="s">
        <v>181</v>
      </c>
      <c r="C29" s="110">
        <v>3</v>
      </c>
      <c r="D29" s="111" t="s">
        <v>173</v>
      </c>
      <c r="F29" s="97"/>
    </row>
    <row r="30" spans="1:6" ht="12.75" customHeight="1">
      <c r="B30" s="109" t="s">
        <v>182</v>
      </c>
      <c r="C30" s="110">
        <v>0.65</v>
      </c>
      <c r="D30" s="111" t="s">
        <v>173</v>
      </c>
    </row>
    <row r="31" spans="1:6" ht="12.75" customHeight="1">
      <c r="B31" s="109" t="s">
        <v>183</v>
      </c>
      <c r="C31" s="110">
        <f>IF(B10="Com Desoneração",2,0)</f>
        <v>2</v>
      </c>
      <c r="D31" s="96" t="s">
        <v>173</v>
      </c>
    </row>
    <row r="32" spans="1:6" ht="12.75" customHeight="1">
      <c r="D32" s="92"/>
    </row>
    <row r="33" spans="1:6">
      <c r="A33" s="597" t="s">
        <v>184</v>
      </c>
      <c r="B33" s="597"/>
      <c r="C33" s="597"/>
      <c r="D33" s="597"/>
    </row>
    <row r="34" spans="1:6" s="82" customFormat="1" ht="6">
      <c r="B34" s="90"/>
      <c r="C34" s="84"/>
      <c r="D34" s="85"/>
    </row>
    <row r="35" spans="1:6" ht="12.75" customHeight="1">
      <c r="B35" s="102" t="s">
        <v>185</v>
      </c>
      <c r="C35" s="598">
        <f>ROUND((((1+($C$18/100)+($C$20/100)+($C$19/100))*(1+($C$21/100))*(1+($C$23/100)))/(1-$C$27/100)-1),4)</f>
        <v>0.26150000000000001</v>
      </c>
      <c r="D35" s="599"/>
      <c r="F35" s="112" t="str">
        <f>[1]Auxiliar!A18</f>
        <v>Atende</v>
      </c>
    </row>
    <row r="36" spans="1:6" ht="12.75" customHeight="1">
      <c r="B36" s="91" t="s">
        <v>186</v>
      </c>
      <c r="C36" s="600"/>
      <c r="D36" s="601"/>
      <c r="F36" s="113"/>
    </row>
    <row r="37" spans="1:6">
      <c r="C37" s="114"/>
    </row>
    <row r="38" spans="1:6">
      <c r="A38" s="116"/>
    </row>
    <row r="39" spans="1:6">
      <c r="A39" s="116"/>
    </row>
    <row r="40" spans="1:6">
      <c r="A40" s="116"/>
    </row>
    <row r="41" spans="1:6">
      <c r="A41" s="310"/>
      <c r="B41" s="310"/>
      <c r="C41" s="311"/>
      <c r="D41" s="311"/>
    </row>
    <row r="42" spans="1:6">
      <c r="B42" s="405" t="s">
        <v>115</v>
      </c>
      <c r="C42" s="311"/>
      <c r="D42" s="311"/>
    </row>
    <row r="43" spans="1:6">
      <c r="B43" s="406" t="s">
        <v>117</v>
      </c>
      <c r="C43" s="311"/>
      <c r="D43" s="311"/>
    </row>
  </sheetData>
  <sheetProtection algorithmName="SHA-512" hashValue="kMRcguxgNSwc1iGOiJjkVhhzmOkxB2F9f3DwJ11TSEvWDQCLhv6XWOrvmjNqB6PB7bGzA4/ctveDy7UPlud8Yw==" saltValue="7uDnsXftZTdc9TlKUSkr/g==" spinCount="100000" sheet="1" objects="1" scenarios="1" selectLockedCells="1"/>
  <protectedRanges>
    <protectedRange sqref="C18:C21" name="Intervalo1"/>
    <protectedRange sqref="C22:C23 C28:C31" name="Intervalo2"/>
  </protectedRanges>
  <mergeCells count="11">
    <mergeCell ref="A12:D12"/>
    <mergeCell ref="A1:D1"/>
    <mergeCell ref="B3:D3"/>
    <mergeCell ref="B4:D4"/>
    <mergeCell ref="A8:D8"/>
    <mergeCell ref="B10:D10"/>
    <mergeCell ref="B14:D14"/>
    <mergeCell ref="A16:D16"/>
    <mergeCell ref="A25:D25"/>
    <mergeCell ref="A33:D33"/>
    <mergeCell ref="C35:D36"/>
  </mergeCells>
  <conditionalFormatting sqref="F35">
    <cfRule type="cellIs" dxfId="0" priority="1" stopIfTrue="1" operator="equal">
      <formula>"Atende"</formula>
    </cfRule>
  </conditionalFormatting>
  <dataValidations disablePrompts="1" count="3">
    <dataValidation type="list" allowBlank="1" showInputMessage="1" showErrorMessage="1" sqref="C14:D14 IY14:IZ14 SU14:SV14 ACQ14:ACR14 AMM14:AMN14 AWI14:AWJ14 BGE14:BGF14 BQA14:BQB14 BZW14:BZX14 CJS14:CJT14 CTO14:CTP14 DDK14:DDL14 DNG14:DNH14 DXC14:DXD14 EGY14:EGZ14 EQU14:EQV14 FAQ14:FAR14 FKM14:FKN14 FUI14:FUJ14 GEE14:GEF14 GOA14:GOB14 GXW14:GXX14 HHS14:HHT14 HRO14:HRP14 IBK14:IBL14 ILG14:ILH14 IVC14:IVD14 JEY14:JEZ14 JOU14:JOV14 JYQ14:JYR14 KIM14:KIN14 KSI14:KSJ14 LCE14:LCF14 LMA14:LMB14 LVW14:LVX14 MFS14:MFT14 MPO14:MPP14 MZK14:MZL14 NJG14:NJH14 NTC14:NTD14 OCY14:OCZ14 OMU14:OMV14 OWQ14:OWR14 PGM14:PGN14 PQI14:PQJ14 QAE14:QAF14 QKA14:QKB14 QTW14:QTX14 RDS14:RDT14 RNO14:RNP14 RXK14:RXL14 SHG14:SHH14 SRC14:SRD14 TAY14:TAZ14 TKU14:TKV14 TUQ14:TUR14 UEM14:UEN14 UOI14:UOJ14 UYE14:UYF14 VIA14:VIB14 VRW14:VRX14 WBS14:WBT14 WLO14:WLP14 WVK14:WVL14 C65550:D65550 IY65550:IZ65550 SU65550:SV65550 ACQ65550:ACR65550 AMM65550:AMN65550 AWI65550:AWJ65550 BGE65550:BGF65550 BQA65550:BQB65550 BZW65550:BZX65550 CJS65550:CJT65550 CTO65550:CTP65550 DDK65550:DDL65550 DNG65550:DNH65550 DXC65550:DXD65550 EGY65550:EGZ65550 EQU65550:EQV65550 FAQ65550:FAR65550 FKM65550:FKN65550 FUI65550:FUJ65550 GEE65550:GEF65550 GOA65550:GOB65550 GXW65550:GXX65550 HHS65550:HHT65550 HRO65550:HRP65550 IBK65550:IBL65550 ILG65550:ILH65550 IVC65550:IVD65550 JEY65550:JEZ65550 JOU65550:JOV65550 JYQ65550:JYR65550 KIM65550:KIN65550 KSI65550:KSJ65550 LCE65550:LCF65550 LMA65550:LMB65550 LVW65550:LVX65550 MFS65550:MFT65550 MPO65550:MPP65550 MZK65550:MZL65550 NJG65550:NJH65550 NTC65550:NTD65550 OCY65550:OCZ65550 OMU65550:OMV65550 OWQ65550:OWR65550 PGM65550:PGN65550 PQI65550:PQJ65550 QAE65550:QAF65550 QKA65550:QKB65550 QTW65550:QTX65550 RDS65550:RDT65550 RNO65550:RNP65550 RXK65550:RXL65550 SHG65550:SHH65550 SRC65550:SRD65550 TAY65550:TAZ65550 TKU65550:TKV65550 TUQ65550:TUR65550 UEM65550:UEN65550 UOI65550:UOJ65550 UYE65550:UYF65550 VIA65550:VIB65550 VRW65550:VRX65550 WBS65550:WBT65550 WLO65550:WLP65550 WVK65550:WVL65550 C131086:D131086 IY131086:IZ131086 SU131086:SV131086 ACQ131086:ACR131086 AMM131086:AMN131086 AWI131086:AWJ131086 BGE131086:BGF131086 BQA131086:BQB131086 BZW131086:BZX131086 CJS131086:CJT131086 CTO131086:CTP131086 DDK131086:DDL131086 DNG131086:DNH131086 DXC131086:DXD131086 EGY131086:EGZ131086 EQU131086:EQV131086 FAQ131086:FAR131086 FKM131086:FKN131086 FUI131086:FUJ131086 GEE131086:GEF131086 GOA131086:GOB131086 GXW131086:GXX131086 HHS131086:HHT131086 HRO131086:HRP131086 IBK131086:IBL131086 ILG131086:ILH131086 IVC131086:IVD131086 JEY131086:JEZ131086 JOU131086:JOV131086 JYQ131086:JYR131086 KIM131086:KIN131086 KSI131086:KSJ131086 LCE131086:LCF131086 LMA131086:LMB131086 LVW131086:LVX131086 MFS131086:MFT131086 MPO131086:MPP131086 MZK131086:MZL131086 NJG131086:NJH131086 NTC131086:NTD131086 OCY131086:OCZ131086 OMU131086:OMV131086 OWQ131086:OWR131086 PGM131086:PGN131086 PQI131086:PQJ131086 QAE131086:QAF131086 QKA131086:QKB131086 QTW131086:QTX131086 RDS131086:RDT131086 RNO131086:RNP131086 RXK131086:RXL131086 SHG131086:SHH131086 SRC131086:SRD131086 TAY131086:TAZ131086 TKU131086:TKV131086 TUQ131086:TUR131086 UEM131086:UEN131086 UOI131086:UOJ131086 UYE131086:UYF131086 VIA131086:VIB131086 VRW131086:VRX131086 WBS131086:WBT131086 WLO131086:WLP131086 WVK131086:WVL131086 C196622:D196622 IY196622:IZ196622 SU196622:SV196622 ACQ196622:ACR196622 AMM196622:AMN196622 AWI196622:AWJ196622 BGE196622:BGF196622 BQA196622:BQB196622 BZW196622:BZX196622 CJS196622:CJT196622 CTO196622:CTP196622 DDK196622:DDL196622 DNG196622:DNH196622 DXC196622:DXD196622 EGY196622:EGZ196622 EQU196622:EQV196622 FAQ196622:FAR196622 FKM196622:FKN196622 FUI196622:FUJ196622 GEE196622:GEF196622 GOA196622:GOB196622 GXW196622:GXX196622 HHS196622:HHT196622 HRO196622:HRP196622 IBK196622:IBL196622 ILG196622:ILH196622 IVC196622:IVD196622 JEY196622:JEZ196622 JOU196622:JOV196622 JYQ196622:JYR196622 KIM196622:KIN196622 KSI196622:KSJ196622 LCE196622:LCF196622 LMA196622:LMB196622 LVW196622:LVX196622 MFS196622:MFT196622 MPO196622:MPP196622 MZK196622:MZL196622 NJG196622:NJH196622 NTC196622:NTD196622 OCY196622:OCZ196622 OMU196622:OMV196622 OWQ196622:OWR196622 PGM196622:PGN196622 PQI196622:PQJ196622 QAE196622:QAF196622 QKA196622:QKB196622 QTW196622:QTX196622 RDS196622:RDT196622 RNO196622:RNP196622 RXK196622:RXL196622 SHG196622:SHH196622 SRC196622:SRD196622 TAY196622:TAZ196622 TKU196622:TKV196622 TUQ196622:TUR196622 UEM196622:UEN196622 UOI196622:UOJ196622 UYE196622:UYF196622 VIA196622:VIB196622 VRW196622:VRX196622 WBS196622:WBT196622 WLO196622:WLP196622 WVK196622:WVL196622 C262158:D262158 IY262158:IZ262158 SU262158:SV262158 ACQ262158:ACR262158 AMM262158:AMN262158 AWI262158:AWJ262158 BGE262158:BGF262158 BQA262158:BQB262158 BZW262158:BZX262158 CJS262158:CJT262158 CTO262158:CTP262158 DDK262158:DDL262158 DNG262158:DNH262158 DXC262158:DXD262158 EGY262158:EGZ262158 EQU262158:EQV262158 FAQ262158:FAR262158 FKM262158:FKN262158 FUI262158:FUJ262158 GEE262158:GEF262158 GOA262158:GOB262158 GXW262158:GXX262158 HHS262158:HHT262158 HRO262158:HRP262158 IBK262158:IBL262158 ILG262158:ILH262158 IVC262158:IVD262158 JEY262158:JEZ262158 JOU262158:JOV262158 JYQ262158:JYR262158 KIM262158:KIN262158 KSI262158:KSJ262158 LCE262158:LCF262158 LMA262158:LMB262158 LVW262158:LVX262158 MFS262158:MFT262158 MPO262158:MPP262158 MZK262158:MZL262158 NJG262158:NJH262158 NTC262158:NTD262158 OCY262158:OCZ262158 OMU262158:OMV262158 OWQ262158:OWR262158 PGM262158:PGN262158 PQI262158:PQJ262158 QAE262158:QAF262158 QKA262158:QKB262158 QTW262158:QTX262158 RDS262158:RDT262158 RNO262158:RNP262158 RXK262158:RXL262158 SHG262158:SHH262158 SRC262158:SRD262158 TAY262158:TAZ262158 TKU262158:TKV262158 TUQ262158:TUR262158 UEM262158:UEN262158 UOI262158:UOJ262158 UYE262158:UYF262158 VIA262158:VIB262158 VRW262158:VRX262158 WBS262158:WBT262158 WLO262158:WLP262158 WVK262158:WVL262158 C327694:D327694 IY327694:IZ327694 SU327694:SV327694 ACQ327694:ACR327694 AMM327694:AMN327694 AWI327694:AWJ327694 BGE327694:BGF327694 BQA327694:BQB327694 BZW327694:BZX327694 CJS327694:CJT327694 CTO327694:CTP327694 DDK327694:DDL327694 DNG327694:DNH327694 DXC327694:DXD327694 EGY327694:EGZ327694 EQU327694:EQV327694 FAQ327694:FAR327694 FKM327694:FKN327694 FUI327694:FUJ327694 GEE327694:GEF327694 GOA327694:GOB327694 GXW327694:GXX327694 HHS327694:HHT327694 HRO327694:HRP327694 IBK327694:IBL327694 ILG327694:ILH327694 IVC327694:IVD327694 JEY327694:JEZ327694 JOU327694:JOV327694 JYQ327694:JYR327694 KIM327694:KIN327694 KSI327694:KSJ327694 LCE327694:LCF327694 LMA327694:LMB327694 LVW327694:LVX327694 MFS327694:MFT327694 MPO327694:MPP327694 MZK327694:MZL327694 NJG327694:NJH327694 NTC327694:NTD327694 OCY327694:OCZ327694 OMU327694:OMV327694 OWQ327694:OWR327694 PGM327694:PGN327694 PQI327694:PQJ327694 QAE327694:QAF327694 QKA327694:QKB327694 QTW327694:QTX327694 RDS327694:RDT327694 RNO327694:RNP327694 RXK327694:RXL327694 SHG327694:SHH327694 SRC327694:SRD327694 TAY327694:TAZ327694 TKU327694:TKV327694 TUQ327694:TUR327694 UEM327694:UEN327694 UOI327694:UOJ327694 UYE327694:UYF327694 VIA327694:VIB327694 VRW327694:VRX327694 WBS327694:WBT327694 WLO327694:WLP327694 WVK327694:WVL327694 C393230:D393230 IY393230:IZ393230 SU393230:SV393230 ACQ393230:ACR393230 AMM393230:AMN393230 AWI393230:AWJ393230 BGE393230:BGF393230 BQA393230:BQB393230 BZW393230:BZX393230 CJS393230:CJT393230 CTO393230:CTP393230 DDK393230:DDL393230 DNG393230:DNH393230 DXC393230:DXD393230 EGY393230:EGZ393230 EQU393230:EQV393230 FAQ393230:FAR393230 FKM393230:FKN393230 FUI393230:FUJ393230 GEE393230:GEF393230 GOA393230:GOB393230 GXW393230:GXX393230 HHS393230:HHT393230 HRO393230:HRP393230 IBK393230:IBL393230 ILG393230:ILH393230 IVC393230:IVD393230 JEY393230:JEZ393230 JOU393230:JOV393230 JYQ393230:JYR393230 KIM393230:KIN393230 KSI393230:KSJ393230 LCE393230:LCF393230 LMA393230:LMB393230 LVW393230:LVX393230 MFS393230:MFT393230 MPO393230:MPP393230 MZK393230:MZL393230 NJG393230:NJH393230 NTC393230:NTD393230 OCY393230:OCZ393230 OMU393230:OMV393230 OWQ393230:OWR393230 PGM393230:PGN393230 PQI393230:PQJ393230 QAE393230:QAF393230 QKA393230:QKB393230 QTW393230:QTX393230 RDS393230:RDT393230 RNO393230:RNP393230 RXK393230:RXL393230 SHG393230:SHH393230 SRC393230:SRD393230 TAY393230:TAZ393230 TKU393230:TKV393230 TUQ393230:TUR393230 UEM393230:UEN393230 UOI393230:UOJ393230 UYE393230:UYF393230 VIA393230:VIB393230 VRW393230:VRX393230 WBS393230:WBT393230 WLO393230:WLP393230 WVK393230:WVL393230 C458766:D458766 IY458766:IZ458766 SU458766:SV458766 ACQ458766:ACR458766 AMM458766:AMN458766 AWI458766:AWJ458766 BGE458766:BGF458766 BQA458766:BQB458766 BZW458766:BZX458766 CJS458766:CJT458766 CTO458766:CTP458766 DDK458766:DDL458766 DNG458766:DNH458766 DXC458766:DXD458766 EGY458766:EGZ458766 EQU458766:EQV458766 FAQ458766:FAR458766 FKM458766:FKN458766 FUI458766:FUJ458766 GEE458766:GEF458766 GOA458766:GOB458766 GXW458766:GXX458766 HHS458766:HHT458766 HRO458766:HRP458766 IBK458766:IBL458766 ILG458766:ILH458766 IVC458766:IVD458766 JEY458766:JEZ458766 JOU458766:JOV458766 JYQ458766:JYR458766 KIM458766:KIN458766 KSI458766:KSJ458766 LCE458766:LCF458766 LMA458766:LMB458766 LVW458766:LVX458766 MFS458766:MFT458766 MPO458766:MPP458766 MZK458766:MZL458766 NJG458766:NJH458766 NTC458766:NTD458766 OCY458766:OCZ458766 OMU458766:OMV458766 OWQ458766:OWR458766 PGM458766:PGN458766 PQI458766:PQJ458766 QAE458766:QAF458766 QKA458766:QKB458766 QTW458766:QTX458766 RDS458766:RDT458766 RNO458766:RNP458766 RXK458766:RXL458766 SHG458766:SHH458766 SRC458766:SRD458766 TAY458766:TAZ458766 TKU458766:TKV458766 TUQ458766:TUR458766 UEM458766:UEN458766 UOI458766:UOJ458766 UYE458766:UYF458766 VIA458766:VIB458766 VRW458766:VRX458766 WBS458766:WBT458766 WLO458766:WLP458766 WVK458766:WVL458766 C524302:D524302 IY524302:IZ524302 SU524302:SV524302 ACQ524302:ACR524302 AMM524302:AMN524302 AWI524302:AWJ524302 BGE524302:BGF524302 BQA524302:BQB524302 BZW524302:BZX524302 CJS524302:CJT524302 CTO524302:CTP524302 DDK524302:DDL524302 DNG524302:DNH524302 DXC524302:DXD524302 EGY524302:EGZ524302 EQU524302:EQV524302 FAQ524302:FAR524302 FKM524302:FKN524302 FUI524302:FUJ524302 GEE524302:GEF524302 GOA524302:GOB524302 GXW524302:GXX524302 HHS524302:HHT524302 HRO524302:HRP524302 IBK524302:IBL524302 ILG524302:ILH524302 IVC524302:IVD524302 JEY524302:JEZ524302 JOU524302:JOV524302 JYQ524302:JYR524302 KIM524302:KIN524302 KSI524302:KSJ524302 LCE524302:LCF524302 LMA524302:LMB524302 LVW524302:LVX524302 MFS524302:MFT524302 MPO524302:MPP524302 MZK524302:MZL524302 NJG524302:NJH524302 NTC524302:NTD524302 OCY524302:OCZ524302 OMU524302:OMV524302 OWQ524302:OWR524302 PGM524302:PGN524302 PQI524302:PQJ524302 QAE524302:QAF524302 QKA524302:QKB524302 QTW524302:QTX524302 RDS524302:RDT524302 RNO524302:RNP524302 RXK524302:RXL524302 SHG524302:SHH524302 SRC524302:SRD524302 TAY524302:TAZ524302 TKU524302:TKV524302 TUQ524302:TUR524302 UEM524302:UEN524302 UOI524302:UOJ524302 UYE524302:UYF524302 VIA524302:VIB524302 VRW524302:VRX524302 WBS524302:WBT524302 WLO524302:WLP524302 WVK524302:WVL524302 C589838:D589838 IY589838:IZ589838 SU589838:SV589838 ACQ589838:ACR589838 AMM589838:AMN589838 AWI589838:AWJ589838 BGE589838:BGF589838 BQA589838:BQB589838 BZW589838:BZX589838 CJS589838:CJT589838 CTO589838:CTP589838 DDK589838:DDL589838 DNG589838:DNH589838 DXC589838:DXD589838 EGY589838:EGZ589838 EQU589838:EQV589838 FAQ589838:FAR589838 FKM589838:FKN589838 FUI589838:FUJ589838 GEE589838:GEF589838 GOA589838:GOB589838 GXW589838:GXX589838 HHS589838:HHT589838 HRO589838:HRP589838 IBK589838:IBL589838 ILG589838:ILH589838 IVC589838:IVD589838 JEY589838:JEZ589838 JOU589838:JOV589838 JYQ589838:JYR589838 KIM589838:KIN589838 KSI589838:KSJ589838 LCE589838:LCF589838 LMA589838:LMB589838 LVW589838:LVX589838 MFS589838:MFT589838 MPO589838:MPP589838 MZK589838:MZL589838 NJG589838:NJH589838 NTC589838:NTD589838 OCY589838:OCZ589838 OMU589838:OMV589838 OWQ589838:OWR589838 PGM589838:PGN589838 PQI589838:PQJ589838 QAE589838:QAF589838 QKA589838:QKB589838 QTW589838:QTX589838 RDS589838:RDT589838 RNO589838:RNP589838 RXK589838:RXL589838 SHG589838:SHH589838 SRC589838:SRD589838 TAY589838:TAZ589838 TKU589838:TKV589838 TUQ589838:TUR589838 UEM589838:UEN589838 UOI589838:UOJ589838 UYE589838:UYF589838 VIA589838:VIB589838 VRW589838:VRX589838 WBS589838:WBT589838 WLO589838:WLP589838 WVK589838:WVL589838 C655374:D655374 IY655374:IZ655374 SU655374:SV655374 ACQ655374:ACR655374 AMM655374:AMN655374 AWI655374:AWJ655374 BGE655374:BGF655374 BQA655374:BQB655374 BZW655374:BZX655374 CJS655374:CJT655374 CTO655374:CTP655374 DDK655374:DDL655374 DNG655374:DNH655374 DXC655374:DXD655374 EGY655374:EGZ655374 EQU655374:EQV655374 FAQ655374:FAR655374 FKM655374:FKN655374 FUI655374:FUJ655374 GEE655374:GEF655374 GOA655374:GOB655374 GXW655374:GXX655374 HHS655374:HHT655374 HRO655374:HRP655374 IBK655374:IBL655374 ILG655374:ILH655374 IVC655374:IVD655374 JEY655374:JEZ655374 JOU655374:JOV655374 JYQ655374:JYR655374 KIM655374:KIN655374 KSI655374:KSJ655374 LCE655374:LCF655374 LMA655374:LMB655374 LVW655374:LVX655374 MFS655374:MFT655374 MPO655374:MPP655374 MZK655374:MZL655374 NJG655374:NJH655374 NTC655374:NTD655374 OCY655374:OCZ655374 OMU655374:OMV655374 OWQ655374:OWR655374 PGM655374:PGN655374 PQI655374:PQJ655374 QAE655374:QAF655374 QKA655374:QKB655374 QTW655374:QTX655374 RDS655374:RDT655374 RNO655374:RNP655374 RXK655374:RXL655374 SHG655374:SHH655374 SRC655374:SRD655374 TAY655374:TAZ655374 TKU655374:TKV655374 TUQ655374:TUR655374 UEM655374:UEN655374 UOI655374:UOJ655374 UYE655374:UYF655374 VIA655374:VIB655374 VRW655374:VRX655374 WBS655374:WBT655374 WLO655374:WLP655374 WVK655374:WVL655374 C720910:D720910 IY720910:IZ720910 SU720910:SV720910 ACQ720910:ACR720910 AMM720910:AMN720910 AWI720910:AWJ720910 BGE720910:BGF720910 BQA720910:BQB720910 BZW720910:BZX720910 CJS720910:CJT720910 CTO720910:CTP720910 DDK720910:DDL720910 DNG720910:DNH720910 DXC720910:DXD720910 EGY720910:EGZ720910 EQU720910:EQV720910 FAQ720910:FAR720910 FKM720910:FKN720910 FUI720910:FUJ720910 GEE720910:GEF720910 GOA720910:GOB720910 GXW720910:GXX720910 HHS720910:HHT720910 HRO720910:HRP720910 IBK720910:IBL720910 ILG720910:ILH720910 IVC720910:IVD720910 JEY720910:JEZ720910 JOU720910:JOV720910 JYQ720910:JYR720910 KIM720910:KIN720910 KSI720910:KSJ720910 LCE720910:LCF720910 LMA720910:LMB720910 LVW720910:LVX720910 MFS720910:MFT720910 MPO720910:MPP720910 MZK720910:MZL720910 NJG720910:NJH720910 NTC720910:NTD720910 OCY720910:OCZ720910 OMU720910:OMV720910 OWQ720910:OWR720910 PGM720910:PGN720910 PQI720910:PQJ720910 QAE720910:QAF720910 QKA720910:QKB720910 QTW720910:QTX720910 RDS720910:RDT720910 RNO720910:RNP720910 RXK720910:RXL720910 SHG720910:SHH720910 SRC720910:SRD720910 TAY720910:TAZ720910 TKU720910:TKV720910 TUQ720910:TUR720910 UEM720910:UEN720910 UOI720910:UOJ720910 UYE720910:UYF720910 VIA720910:VIB720910 VRW720910:VRX720910 WBS720910:WBT720910 WLO720910:WLP720910 WVK720910:WVL720910 C786446:D786446 IY786446:IZ786446 SU786446:SV786446 ACQ786446:ACR786446 AMM786446:AMN786446 AWI786446:AWJ786446 BGE786446:BGF786446 BQA786446:BQB786446 BZW786446:BZX786446 CJS786446:CJT786446 CTO786446:CTP786446 DDK786446:DDL786446 DNG786446:DNH786446 DXC786446:DXD786446 EGY786446:EGZ786446 EQU786446:EQV786446 FAQ786446:FAR786446 FKM786446:FKN786446 FUI786446:FUJ786446 GEE786446:GEF786446 GOA786446:GOB786446 GXW786446:GXX786446 HHS786446:HHT786446 HRO786446:HRP786446 IBK786446:IBL786446 ILG786446:ILH786446 IVC786446:IVD786446 JEY786446:JEZ786446 JOU786446:JOV786446 JYQ786446:JYR786446 KIM786446:KIN786446 KSI786446:KSJ786446 LCE786446:LCF786446 LMA786446:LMB786446 LVW786446:LVX786446 MFS786446:MFT786446 MPO786446:MPP786446 MZK786446:MZL786446 NJG786446:NJH786446 NTC786446:NTD786446 OCY786446:OCZ786446 OMU786446:OMV786446 OWQ786446:OWR786446 PGM786446:PGN786446 PQI786446:PQJ786446 QAE786446:QAF786446 QKA786446:QKB786446 QTW786446:QTX786446 RDS786446:RDT786446 RNO786446:RNP786446 RXK786446:RXL786446 SHG786446:SHH786446 SRC786446:SRD786446 TAY786446:TAZ786446 TKU786446:TKV786446 TUQ786446:TUR786446 UEM786446:UEN786446 UOI786446:UOJ786446 UYE786446:UYF786446 VIA786446:VIB786446 VRW786446:VRX786446 WBS786446:WBT786446 WLO786446:WLP786446 WVK786446:WVL786446 C851982:D851982 IY851982:IZ851982 SU851982:SV851982 ACQ851982:ACR851982 AMM851982:AMN851982 AWI851982:AWJ851982 BGE851982:BGF851982 BQA851982:BQB851982 BZW851982:BZX851982 CJS851982:CJT851982 CTO851982:CTP851982 DDK851982:DDL851982 DNG851982:DNH851982 DXC851982:DXD851982 EGY851982:EGZ851982 EQU851982:EQV851982 FAQ851982:FAR851982 FKM851982:FKN851982 FUI851982:FUJ851982 GEE851982:GEF851982 GOA851982:GOB851982 GXW851982:GXX851982 HHS851982:HHT851982 HRO851982:HRP851982 IBK851982:IBL851982 ILG851982:ILH851982 IVC851982:IVD851982 JEY851982:JEZ851982 JOU851982:JOV851982 JYQ851982:JYR851982 KIM851982:KIN851982 KSI851982:KSJ851982 LCE851982:LCF851982 LMA851982:LMB851982 LVW851982:LVX851982 MFS851982:MFT851982 MPO851982:MPP851982 MZK851982:MZL851982 NJG851982:NJH851982 NTC851982:NTD851982 OCY851982:OCZ851982 OMU851982:OMV851982 OWQ851982:OWR851982 PGM851982:PGN851982 PQI851982:PQJ851982 QAE851982:QAF851982 QKA851982:QKB851982 QTW851982:QTX851982 RDS851982:RDT851982 RNO851982:RNP851982 RXK851982:RXL851982 SHG851982:SHH851982 SRC851982:SRD851982 TAY851982:TAZ851982 TKU851982:TKV851982 TUQ851982:TUR851982 UEM851982:UEN851982 UOI851982:UOJ851982 UYE851982:UYF851982 VIA851982:VIB851982 VRW851982:VRX851982 WBS851982:WBT851982 WLO851982:WLP851982 WVK851982:WVL851982 C917518:D917518 IY917518:IZ917518 SU917518:SV917518 ACQ917518:ACR917518 AMM917518:AMN917518 AWI917518:AWJ917518 BGE917518:BGF917518 BQA917518:BQB917518 BZW917518:BZX917518 CJS917518:CJT917518 CTO917518:CTP917518 DDK917518:DDL917518 DNG917518:DNH917518 DXC917518:DXD917518 EGY917518:EGZ917518 EQU917518:EQV917518 FAQ917518:FAR917518 FKM917518:FKN917518 FUI917518:FUJ917518 GEE917518:GEF917518 GOA917518:GOB917518 GXW917518:GXX917518 HHS917518:HHT917518 HRO917518:HRP917518 IBK917518:IBL917518 ILG917518:ILH917518 IVC917518:IVD917518 JEY917518:JEZ917518 JOU917518:JOV917518 JYQ917518:JYR917518 KIM917518:KIN917518 KSI917518:KSJ917518 LCE917518:LCF917518 LMA917518:LMB917518 LVW917518:LVX917518 MFS917518:MFT917518 MPO917518:MPP917518 MZK917518:MZL917518 NJG917518:NJH917518 NTC917518:NTD917518 OCY917518:OCZ917518 OMU917518:OMV917518 OWQ917518:OWR917518 PGM917518:PGN917518 PQI917518:PQJ917518 QAE917518:QAF917518 QKA917518:QKB917518 QTW917518:QTX917518 RDS917518:RDT917518 RNO917518:RNP917518 RXK917518:RXL917518 SHG917518:SHH917518 SRC917518:SRD917518 TAY917518:TAZ917518 TKU917518:TKV917518 TUQ917518:TUR917518 UEM917518:UEN917518 UOI917518:UOJ917518 UYE917518:UYF917518 VIA917518:VIB917518 VRW917518:VRX917518 WBS917518:WBT917518 WLO917518:WLP917518 WVK917518:WVL917518 C983054:D983054 IY983054:IZ983054 SU983054:SV983054 ACQ983054:ACR983054 AMM983054:AMN983054 AWI983054:AWJ983054 BGE983054:BGF983054 BQA983054:BQB983054 BZW983054:BZX983054 CJS983054:CJT983054 CTO983054:CTP983054 DDK983054:DDL983054 DNG983054:DNH983054 DXC983054:DXD983054 EGY983054:EGZ983054 EQU983054:EQV983054 FAQ983054:FAR983054 FKM983054:FKN983054 FUI983054:FUJ983054 GEE983054:GEF983054 GOA983054:GOB983054 GXW983054:GXX983054 HHS983054:HHT983054 HRO983054:HRP983054 IBK983054:IBL983054 ILG983054:ILH983054 IVC983054:IVD983054 JEY983054:JEZ983054 JOU983054:JOV983054 JYQ983054:JYR983054 KIM983054:KIN983054 KSI983054:KSJ983054 LCE983054:LCF983054 LMA983054:LMB983054 LVW983054:LVX983054 MFS983054:MFT983054 MPO983054:MPP983054 MZK983054:MZL983054 NJG983054:NJH983054 NTC983054:NTD983054 OCY983054:OCZ983054 OMU983054:OMV983054 OWQ983054:OWR983054 PGM983054:PGN983054 PQI983054:PQJ983054 QAE983054:QAF983054 QKA983054:QKB983054 QTW983054:QTX983054 RDS983054:RDT983054 RNO983054:RNP983054 RXK983054:RXL983054 SHG983054:SHH983054 SRC983054:SRD983054 TAY983054:TAZ983054 TKU983054:TKV983054 TUQ983054:TUR983054 UEM983054:UEN983054 UOI983054:UOJ983054 UYE983054:UYF983054 VIA983054:VIB983054 VRW983054:VRX983054 WBS983054:WBT983054 WLO983054:WLP983054 WVK983054:WVL983054">
      <mc:AlternateContent xmlns:x12ac="http://schemas.microsoft.com/office/spreadsheetml/2011/1/ac" xmlns:mc="http://schemas.openxmlformats.org/markup-compatibility/2006">
        <mc:Choice Requires="x12ac">
          <x12ac:list>Edificações, Fornecimento de Materiais e Equipamentos," Redes de Água, Esgoto ou Correlatas", Rodovias e Ferrovias," Portuárias, Marítimas e Fluviais"</x12ac:list>
        </mc:Choice>
        <mc:Fallback>
          <formula1>"Edificações, Fornecimento de Materiais e Equipamentos, Redes de Água, Esgoto ou Correlatas, Rodovias e Ferrovias, Portuárias, Marítimas e Fluviais"</formula1>
        </mc:Fallback>
      </mc:AlternateContent>
    </dataValidation>
    <dataValidation type="list" allowBlank="1" showInputMessage="1" showErrorMessage="1" sqref="B10:D10 IX10:IZ10 ST10:SV10 ACP10:ACR10 AML10:AMN10 AWH10:AWJ10 BGD10:BGF10 BPZ10:BQB10 BZV10:BZX10 CJR10:CJT10 CTN10:CTP10 DDJ10:DDL10 DNF10:DNH10 DXB10:DXD10 EGX10:EGZ10 EQT10:EQV10 FAP10:FAR10 FKL10:FKN10 FUH10:FUJ10 GED10:GEF10 GNZ10:GOB10 GXV10:GXX10 HHR10:HHT10 HRN10:HRP10 IBJ10:IBL10 ILF10:ILH10 IVB10:IVD10 JEX10:JEZ10 JOT10:JOV10 JYP10:JYR10 KIL10:KIN10 KSH10:KSJ10 LCD10:LCF10 LLZ10:LMB10 LVV10:LVX10 MFR10:MFT10 MPN10:MPP10 MZJ10:MZL10 NJF10:NJH10 NTB10:NTD10 OCX10:OCZ10 OMT10:OMV10 OWP10:OWR10 PGL10:PGN10 PQH10:PQJ10 QAD10:QAF10 QJZ10:QKB10 QTV10:QTX10 RDR10:RDT10 RNN10:RNP10 RXJ10:RXL10 SHF10:SHH10 SRB10:SRD10 TAX10:TAZ10 TKT10:TKV10 TUP10:TUR10 UEL10:UEN10 UOH10:UOJ10 UYD10:UYF10 VHZ10:VIB10 VRV10:VRX10 WBR10:WBT10 WLN10:WLP10 WVJ10:WVL10 B65546:D65546 IX65546:IZ65546 ST65546:SV65546 ACP65546:ACR65546 AML65546:AMN65546 AWH65546:AWJ65546 BGD65546:BGF65546 BPZ65546:BQB65546 BZV65546:BZX65546 CJR65546:CJT65546 CTN65546:CTP65546 DDJ65546:DDL65546 DNF65546:DNH65546 DXB65546:DXD65546 EGX65546:EGZ65546 EQT65546:EQV65546 FAP65546:FAR65546 FKL65546:FKN65546 FUH65546:FUJ65546 GED65546:GEF65546 GNZ65546:GOB65546 GXV65546:GXX65546 HHR65546:HHT65546 HRN65546:HRP65546 IBJ65546:IBL65546 ILF65546:ILH65546 IVB65546:IVD65546 JEX65546:JEZ65546 JOT65546:JOV65546 JYP65546:JYR65546 KIL65546:KIN65546 KSH65546:KSJ65546 LCD65546:LCF65546 LLZ65546:LMB65546 LVV65546:LVX65546 MFR65546:MFT65546 MPN65546:MPP65546 MZJ65546:MZL65546 NJF65546:NJH65546 NTB65546:NTD65546 OCX65546:OCZ65546 OMT65546:OMV65546 OWP65546:OWR65546 PGL65546:PGN65546 PQH65546:PQJ65546 QAD65546:QAF65546 QJZ65546:QKB65546 QTV65546:QTX65546 RDR65546:RDT65546 RNN65546:RNP65546 RXJ65546:RXL65546 SHF65546:SHH65546 SRB65546:SRD65546 TAX65546:TAZ65546 TKT65546:TKV65546 TUP65546:TUR65546 UEL65546:UEN65546 UOH65546:UOJ65546 UYD65546:UYF65546 VHZ65546:VIB65546 VRV65546:VRX65546 WBR65546:WBT65546 WLN65546:WLP65546 WVJ65546:WVL65546 B131082:D131082 IX131082:IZ131082 ST131082:SV131082 ACP131082:ACR131082 AML131082:AMN131082 AWH131082:AWJ131082 BGD131082:BGF131082 BPZ131082:BQB131082 BZV131082:BZX131082 CJR131082:CJT131082 CTN131082:CTP131082 DDJ131082:DDL131082 DNF131082:DNH131082 DXB131082:DXD131082 EGX131082:EGZ131082 EQT131082:EQV131082 FAP131082:FAR131082 FKL131082:FKN131082 FUH131082:FUJ131082 GED131082:GEF131082 GNZ131082:GOB131082 GXV131082:GXX131082 HHR131082:HHT131082 HRN131082:HRP131082 IBJ131082:IBL131082 ILF131082:ILH131082 IVB131082:IVD131082 JEX131082:JEZ131082 JOT131082:JOV131082 JYP131082:JYR131082 KIL131082:KIN131082 KSH131082:KSJ131082 LCD131082:LCF131082 LLZ131082:LMB131082 LVV131082:LVX131082 MFR131082:MFT131082 MPN131082:MPP131082 MZJ131082:MZL131082 NJF131082:NJH131082 NTB131082:NTD131082 OCX131082:OCZ131082 OMT131082:OMV131082 OWP131082:OWR131082 PGL131082:PGN131082 PQH131082:PQJ131082 QAD131082:QAF131082 QJZ131082:QKB131082 QTV131082:QTX131082 RDR131082:RDT131082 RNN131082:RNP131082 RXJ131082:RXL131082 SHF131082:SHH131082 SRB131082:SRD131082 TAX131082:TAZ131082 TKT131082:TKV131082 TUP131082:TUR131082 UEL131082:UEN131082 UOH131082:UOJ131082 UYD131082:UYF131082 VHZ131082:VIB131082 VRV131082:VRX131082 WBR131082:WBT131082 WLN131082:WLP131082 WVJ131082:WVL131082 B196618:D196618 IX196618:IZ196618 ST196618:SV196618 ACP196618:ACR196618 AML196618:AMN196618 AWH196618:AWJ196618 BGD196618:BGF196618 BPZ196618:BQB196618 BZV196618:BZX196618 CJR196618:CJT196618 CTN196618:CTP196618 DDJ196618:DDL196618 DNF196618:DNH196618 DXB196618:DXD196618 EGX196618:EGZ196618 EQT196618:EQV196618 FAP196618:FAR196618 FKL196618:FKN196618 FUH196618:FUJ196618 GED196618:GEF196618 GNZ196618:GOB196618 GXV196618:GXX196618 HHR196618:HHT196618 HRN196618:HRP196618 IBJ196618:IBL196618 ILF196618:ILH196618 IVB196618:IVD196618 JEX196618:JEZ196618 JOT196618:JOV196618 JYP196618:JYR196618 KIL196618:KIN196618 KSH196618:KSJ196618 LCD196618:LCF196618 LLZ196618:LMB196618 LVV196618:LVX196618 MFR196618:MFT196618 MPN196618:MPP196618 MZJ196618:MZL196618 NJF196618:NJH196618 NTB196618:NTD196618 OCX196618:OCZ196618 OMT196618:OMV196618 OWP196618:OWR196618 PGL196618:PGN196618 PQH196618:PQJ196618 QAD196618:QAF196618 QJZ196618:QKB196618 QTV196618:QTX196618 RDR196618:RDT196618 RNN196618:RNP196618 RXJ196618:RXL196618 SHF196618:SHH196618 SRB196618:SRD196618 TAX196618:TAZ196618 TKT196618:TKV196618 TUP196618:TUR196618 UEL196618:UEN196618 UOH196618:UOJ196618 UYD196618:UYF196618 VHZ196618:VIB196618 VRV196618:VRX196618 WBR196618:WBT196618 WLN196618:WLP196618 WVJ196618:WVL196618 B262154:D262154 IX262154:IZ262154 ST262154:SV262154 ACP262154:ACR262154 AML262154:AMN262154 AWH262154:AWJ262154 BGD262154:BGF262154 BPZ262154:BQB262154 BZV262154:BZX262154 CJR262154:CJT262154 CTN262154:CTP262154 DDJ262154:DDL262154 DNF262154:DNH262154 DXB262154:DXD262154 EGX262154:EGZ262154 EQT262154:EQV262154 FAP262154:FAR262154 FKL262154:FKN262154 FUH262154:FUJ262154 GED262154:GEF262154 GNZ262154:GOB262154 GXV262154:GXX262154 HHR262154:HHT262154 HRN262154:HRP262154 IBJ262154:IBL262154 ILF262154:ILH262154 IVB262154:IVD262154 JEX262154:JEZ262154 JOT262154:JOV262154 JYP262154:JYR262154 KIL262154:KIN262154 KSH262154:KSJ262154 LCD262154:LCF262154 LLZ262154:LMB262154 LVV262154:LVX262154 MFR262154:MFT262154 MPN262154:MPP262154 MZJ262154:MZL262154 NJF262154:NJH262154 NTB262154:NTD262154 OCX262154:OCZ262154 OMT262154:OMV262154 OWP262154:OWR262154 PGL262154:PGN262154 PQH262154:PQJ262154 QAD262154:QAF262154 QJZ262154:QKB262154 QTV262154:QTX262154 RDR262154:RDT262154 RNN262154:RNP262154 RXJ262154:RXL262154 SHF262154:SHH262154 SRB262154:SRD262154 TAX262154:TAZ262154 TKT262154:TKV262154 TUP262154:TUR262154 UEL262154:UEN262154 UOH262154:UOJ262154 UYD262154:UYF262154 VHZ262154:VIB262154 VRV262154:VRX262154 WBR262154:WBT262154 WLN262154:WLP262154 WVJ262154:WVL262154 B327690:D327690 IX327690:IZ327690 ST327690:SV327690 ACP327690:ACR327690 AML327690:AMN327690 AWH327690:AWJ327690 BGD327690:BGF327690 BPZ327690:BQB327690 BZV327690:BZX327690 CJR327690:CJT327690 CTN327690:CTP327690 DDJ327690:DDL327690 DNF327690:DNH327690 DXB327690:DXD327690 EGX327690:EGZ327690 EQT327690:EQV327690 FAP327690:FAR327690 FKL327690:FKN327690 FUH327690:FUJ327690 GED327690:GEF327690 GNZ327690:GOB327690 GXV327690:GXX327690 HHR327690:HHT327690 HRN327690:HRP327690 IBJ327690:IBL327690 ILF327690:ILH327690 IVB327690:IVD327690 JEX327690:JEZ327690 JOT327690:JOV327690 JYP327690:JYR327690 KIL327690:KIN327690 KSH327690:KSJ327690 LCD327690:LCF327690 LLZ327690:LMB327690 LVV327690:LVX327690 MFR327690:MFT327690 MPN327690:MPP327690 MZJ327690:MZL327690 NJF327690:NJH327690 NTB327690:NTD327690 OCX327690:OCZ327690 OMT327690:OMV327690 OWP327690:OWR327690 PGL327690:PGN327690 PQH327690:PQJ327690 QAD327690:QAF327690 QJZ327690:QKB327690 QTV327690:QTX327690 RDR327690:RDT327690 RNN327690:RNP327690 RXJ327690:RXL327690 SHF327690:SHH327690 SRB327690:SRD327690 TAX327690:TAZ327690 TKT327690:TKV327690 TUP327690:TUR327690 UEL327690:UEN327690 UOH327690:UOJ327690 UYD327690:UYF327690 VHZ327690:VIB327690 VRV327690:VRX327690 WBR327690:WBT327690 WLN327690:WLP327690 WVJ327690:WVL327690 B393226:D393226 IX393226:IZ393226 ST393226:SV393226 ACP393226:ACR393226 AML393226:AMN393226 AWH393226:AWJ393226 BGD393226:BGF393226 BPZ393226:BQB393226 BZV393226:BZX393226 CJR393226:CJT393226 CTN393226:CTP393226 DDJ393226:DDL393226 DNF393226:DNH393226 DXB393226:DXD393226 EGX393226:EGZ393226 EQT393226:EQV393226 FAP393226:FAR393226 FKL393226:FKN393226 FUH393226:FUJ393226 GED393226:GEF393226 GNZ393226:GOB393226 GXV393226:GXX393226 HHR393226:HHT393226 HRN393226:HRP393226 IBJ393226:IBL393226 ILF393226:ILH393226 IVB393226:IVD393226 JEX393226:JEZ393226 JOT393226:JOV393226 JYP393226:JYR393226 KIL393226:KIN393226 KSH393226:KSJ393226 LCD393226:LCF393226 LLZ393226:LMB393226 LVV393226:LVX393226 MFR393226:MFT393226 MPN393226:MPP393226 MZJ393226:MZL393226 NJF393226:NJH393226 NTB393226:NTD393226 OCX393226:OCZ393226 OMT393226:OMV393226 OWP393226:OWR393226 PGL393226:PGN393226 PQH393226:PQJ393226 QAD393226:QAF393226 QJZ393226:QKB393226 QTV393226:QTX393226 RDR393226:RDT393226 RNN393226:RNP393226 RXJ393226:RXL393226 SHF393226:SHH393226 SRB393226:SRD393226 TAX393226:TAZ393226 TKT393226:TKV393226 TUP393226:TUR393226 UEL393226:UEN393226 UOH393226:UOJ393226 UYD393226:UYF393226 VHZ393226:VIB393226 VRV393226:VRX393226 WBR393226:WBT393226 WLN393226:WLP393226 WVJ393226:WVL393226 B458762:D458762 IX458762:IZ458762 ST458762:SV458762 ACP458762:ACR458762 AML458762:AMN458762 AWH458762:AWJ458762 BGD458762:BGF458762 BPZ458762:BQB458762 BZV458762:BZX458762 CJR458762:CJT458762 CTN458762:CTP458762 DDJ458762:DDL458762 DNF458762:DNH458762 DXB458762:DXD458762 EGX458762:EGZ458762 EQT458762:EQV458762 FAP458762:FAR458762 FKL458762:FKN458762 FUH458762:FUJ458762 GED458762:GEF458762 GNZ458762:GOB458762 GXV458762:GXX458762 HHR458762:HHT458762 HRN458762:HRP458762 IBJ458762:IBL458762 ILF458762:ILH458762 IVB458762:IVD458762 JEX458762:JEZ458762 JOT458762:JOV458762 JYP458762:JYR458762 KIL458762:KIN458762 KSH458762:KSJ458762 LCD458762:LCF458762 LLZ458762:LMB458762 LVV458762:LVX458762 MFR458762:MFT458762 MPN458762:MPP458762 MZJ458762:MZL458762 NJF458762:NJH458762 NTB458762:NTD458762 OCX458762:OCZ458762 OMT458762:OMV458762 OWP458762:OWR458762 PGL458762:PGN458762 PQH458762:PQJ458762 QAD458762:QAF458762 QJZ458762:QKB458762 QTV458762:QTX458762 RDR458762:RDT458762 RNN458762:RNP458762 RXJ458762:RXL458762 SHF458762:SHH458762 SRB458762:SRD458762 TAX458762:TAZ458762 TKT458762:TKV458762 TUP458762:TUR458762 UEL458762:UEN458762 UOH458762:UOJ458762 UYD458762:UYF458762 VHZ458762:VIB458762 VRV458762:VRX458762 WBR458762:WBT458762 WLN458762:WLP458762 WVJ458762:WVL458762 B524298:D524298 IX524298:IZ524298 ST524298:SV524298 ACP524298:ACR524298 AML524298:AMN524298 AWH524298:AWJ524298 BGD524298:BGF524298 BPZ524298:BQB524298 BZV524298:BZX524298 CJR524298:CJT524298 CTN524298:CTP524298 DDJ524298:DDL524298 DNF524298:DNH524298 DXB524298:DXD524298 EGX524298:EGZ524298 EQT524298:EQV524298 FAP524298:FAR524298 FKL524298:FKN524298 FUH524298:FUJ524298 GED524298:GEF524298 GNZ524298:GOB524298 GXV524298:GXX524298 HHR524298:HHT524298 HRN524298:HRP524298 IBJ524298:IBL524298 ILF524298:ILH524298 IVB524298:IVD524298 JEX524298:JEZ524298 JOT524298:JOV524298 JYP524298:JYR524298 KIL524298:KIN524298 KSH524298:KSJ524298 LCD524298:LCF524298 LLZ524298:LMB524298 LVV524298:LVX524298 MFR524298:MFT524298 MPN524298:MPP524298 MZJ524298:MZL524298 NJF524298:NJH524298 NTB524298:NTD524298 OCX524298:OCZ524298 OMT524298:OMV524298 OWP524298:OWR524298 PGL524298:PGN524298 PQH524298:PQJ524298 QAD524298:QAF524298 QJZ524298:QKB524298 QTV524298:QTX524298 RDR524298:RDT524298 RNN524298:RNP524298 RXJ524298:RXL524298 SHF524298:SHH524298 SRB524298:SRD524298 TAX524298:TAZ524298 TKT524298:TKV524298 TUP524298:TUR524298 UEL524298:UEN524298 UOH524298:UOJ524298 UYD524298:UYF524298 VHZ524298:VIB524298 VRV524298:VRX524298 WBR524298:WBT524298 WLN524298:WLP524298 WVJ524298:WVL524298 B589834:D589834 IX589834:IZ589834 ST589834:SV589834 ACP589834:ACR589834 AML589834:AMN589834 AWH589834:AWJ589834 BGD589834:BGF589834 BPZ589834:BQB589834 BZV589834:BZX589834 CJR589834:CJT589834 CTN589834:CTP589834 DDJ589834:DDL589834 DNF589834:DNH589834 DXB589834:DXD589834 EGX589834:EGZ589834 EQT589834:EQV589834 FAP589834:FAR589834 FKL589834:FKN589834 FUH589834:FUJ589834 GED589834:GEF589834 GNZ589834:GOB589834 GXV589834:GXX589834 HHR589834:HHT589834 HRN589834:HRP589834 IBJ589834:IBL589834 ILF589834:ILH589834 IVB589834:IVD589834 JEX589834:JEZ589834 JOT589834:JOV589834 JYP589834:JYR589834 KIL589834:KIN589834 KSH589834:KSJ589834 LCD589834:LCF589834 LLZ589834:LMB589834 LVV589834:LVX589834 MFR589834:MFT589834 MPN589834:MPP589834 MZJ589834:MZL589834 NJF589834:NJH589834 NTB589834:NTD589834 OCX589834:OCZ589834 OMT589834:OMV589834 OWP589834:OWR589834 PGL589834:PGN589834 PQH589834:PQJ589834 QAD589834:QAF589834 QJZ589834:QKB589834 QTV589834:QTX589834 RDR589834:RDT589834 RNN589834:RNP589834 RXJ589834:RXL589834 SHF589834:SHH589834 SRB589834:SRD589834 TAX589834:TAZ589834 TKT589834:TKV589834 TUP589834:TUR589834 UEL589834:UEN589834 UOH589834:UOJ589834 UYD589834:UYF589834 VHZ589834:VIB589834 VRV589834:VRX589834 WBR589834:WBT589834 WLN589834:WLP589834 WVJ589834:WVL589834 B655370:D655370 IX655370:IZ655370 ST655370:SV655370 ACP655370:ACR655370 AML655370:AMN655370 AWH655370:AWJ655370 BGD655370:BGF655370 BPZ655370:BQB655370 BZV655370:BZX655370 CJR655370:CJT655370 CTN655370:CTP655370 DDJ655370:DDL655370 DNF655370:DNH655370 DXB655370:DXD655370 EGX655370:EGZ655370 EQT655370:EQV655370 FAP655370:FAR655370 FKL655370:FKN655370 FUH655370:FUJ655370 GED655370:GEF655370 GNZ655370:GOB655370 GXV655370:GXX655370 HHR655370:HHT655370 HRN655370:HRP655370 IBJ655370:IBL655370 ILF655370:ILH655370 IVB655370:IVD655370 JEX655370:JEZ655370 JOT655370:JOV655370 JYP655370:JYR655370 KIL655370:KIN655370 KSH655370:KSJ655370 LCD655370:LCF655370 LLZ655370:LMB655370 LVV655370:LVX655370 MFR655370:MFT655370 MPN655370:MPP655370 MZJ655370:MZL655370 NJF655370:NJH655370 NTB655370:NTD655370 OCX655370:OCZ655370 OMT655370:OMV655370 OWP655370:OWR655370 PGL655370:PGN655370 PQH655370:PQJ655370 QAD655370:QAF655370 QJZ655370:QKB655370 QTV655370:QTX655370 RDR655370:RDT655370 RNN655370:RNP655370 RXJ655370:RXL655370 SHF655370:SHH655370 SRB655370:SRD655370 TAX655370:TAZ655370 TKT655370:TKV655370 TUP655370:TUR655370 UEL655370:UEN655370 UOH655370:UOJ655370 UYD655370:UYF655370 VHZ655370:VIB655370 VRV655370:VRX655370 WBR655370:WBT655370 WLN655370:WLP655370 WVJ655370:WVL655370 B720906:D720906 IX720906:IZ720906 ST720906:SV720906 ACP720906:ACR720906 AML720906:AMN720906 AWH720906:AWJ720906 BGD720906:BGF720906 BPZ720906:BQB720906 BZV720906:BZX720906 CJR720906:CJT720906 CTN720906:CTP720906 DDJ720906:DDL720906 DNF720906:DNH720906 DXB720906:DXD720906 EGX720906:EGZ720906 EQT720906:EQV720906 FAP720906:FAR720906 FKL720906:FKN720906 FUH720906:FUJ720906 GED720906:GEF720906 GNZ720906:GOB720906 GXV720906:GXX720906 HHR720906:HHT720906 HRN720906:HRP720906 IBJ720906:IBL720906 ILF720906:ILH720906 IVB720906:IVD720906 JEX720906:JEZ720906 JOT720906:JOV720906 JYP720906:JYR720906 KIL720906:KIN720906 KSH720906:KSJ720906 LCD720906:LCF720906 LLZ720906:LMB720906 LVV720906:LVX720906 MFR720906:MFT720906 MPN720906:MPP720906 MZJ720906:MZL720906 NJF720906:NJH720906 NTB720906:NTD720906 OCX720906:OCZ720906 OMT720906:OMV720906 OWP720906:OWR720906 PGL720906:PGN720906 PQH720906:PQJ720906 QAD720906:QAF720906 QJZ720906:QKB720906 QTV720906:QTX720906 RDR720906:RDT720906 RNN720906:RNP720906 RXJ720906:RXL720906 SHF720906:SHH720906 SRB720906:SRD720906 TAX720906:TAZ720906 TKT720906:TKV720906 TUP720906:TUR720906 UEL720906:UEN720906 UOH720906:UOJ720906 UYD720906:UYF720906 VHZ720906:VIB720906 VRV720906:VRX720906 WBR720906:WBT720906 WLN720906:WLP720906 WVJ720906:WVL720906 B786442:D786442 IX786442:IZ786442 ST786442:SV786442 ACP786442:ACR786442 AML786442:AMN786442 AWH786442:AWJ786442 BGD786442:BGF786442 BPZ786442:BQB786442 BZV786442:BZX786442 CJR786442:CJT786442 CTN786442:CTP786442 DDJ786442:DDL786442 DNF786442:DNH786442 DXB786442:DXD786442 EGX786442:EGZ786442 EQT786442:EQV786442 FAP786442:FAR786442 FKL786442:FKN786442 FUH786442:FUJ786442 GED786442:GEF786442 GNZ786442:GOB786442 GXV786442:GXX786442 HHR786442:HHT786442 HRN786442:HRP786442 IBJ786442:IBL786442 ILF786442:ILH786442 IVB786442:IVD786442 JEX786442:JEZ786442 JOT786442:JOV786442 JYP786442:JYR786442 KIL786442:KIN786442 KSH786442:KSJ786442 LCD786442:LCF786442 LLZ786442:LMB786442 LVV786442:LVX786442 MFR786442:MFT786442 MPN786442:MPP786442 MZJ786442:MZL786442 NJF786442:NJH786442 NTB786442:NTD786442 OCX786442:OCZ786442 OMT786442:OMV786442 OWP786442:OWR786442 PGL786442:PGN786442 PQH786442:PQJ786442 QAD786442:QAF786442 QJZ786442:QKB786442 QTV786442:QTX786442 RDR786442:RDT786442 RNN786442:RNP786442 RXJ786442:RXL786442 SHF786442:SHH786442 SRB786442:SRD786442 TAX786442:TAZ786442 TKT786442:TKV786442 TUP786442:TUR786442 UEL786442:UEN786442 UOH786442:UOJ786442 UYD786442:UYF786442 VHZ786442:VIB786442 VRV786442:VRX786442 WBR786442:WBT786442 WLN786442:WLP786442 WVJ786442:WVL786442 B851978:D851978 IX851978:IZ851978 ST851978:SV851978 ACP851978:ACR851978 AML851978:AMN851978 AWH851978:AWJ851978 BGD851978:BGF851978 BPZ851978:BQB851978 BZV851978:BZX851978 CJR851978:CJT851978 CTN851978:CTP851978 DDJ851978:DDL851978 DNF851978:DNH851978 DXB851978:DXD851978 EGX851978:EGZ851978 EQT851978:EQV851978 FAP851978:FAR851978 FKL851978:FKN851978 FUH851978:FUJ851978 GED851978:GEF851978 GNZ851978:GOB851978 GXV851978:GXX851978 HHR851978:HHT851978 HRN851978:HRP851978 IBJ851978:IBL851978 ILF851978:ILH851978 IVB851978:IVD851978 JEX851978:JEZ851978 JOT851978:JOV851978 JYP851978:JYR851978 KIL851978:KIN851978 KSH851978:KSJ851978 LCD851978:LCF851978 LLZ851978:LMB851978 LVV851978:LVX851978 MFR851978:MFT851978 MPN851978:MPP851978 MZJ851978:MZL851978 NJF851978:NJH851978 NTB851978:NTD851978 OCX851978:OCZ851978 OMT851978:OMV851978 OWP851978:OWR851978 PGL851978:PGN851978 PQH851978:PQJ851978 QAD851978:QAF851978 QJZ851978:QKB851978 QTV851978:QTX851978 RDR851978:RDT851978 RNN851978:RNP851978 RXJ851978:RXL851978 SHF851978:SHH851978 SRB851978:SRD851978 TAX851978:TAZ851978 TKT851978:TKV851978 TUP851978:TUR851978 UEL851978:UEN851978 UOH851978:UOJ851978 UYD851978:UYF851978 VHZ851978:VIB851978 VRV851978:VRX851978 WBR851978:WBT851978 WLN851978:WLP851978 WVJ851978:WVL851978 B917514:D917514 IX917514:IZ917514 ST917514:SV917514 ACP917514:ACR917514 AML917514:AMN917514 AWH917514:AWJ917514 BGD917514:BGF917514 BPZ917514:BQB917514 BZV917514:BZX917514 CJR917514:CJT917514 CTN917514:CTP917514 DDJ917514:DDL917514 DNF917514:DNH917514 DXB917514:DXD917514 EGX917514:EGZ917514 EQT917514:EQV917514 FAP917514:FAR917514 FKL917514:FKN917514 FUH917514:FUJ917514 GED917514:GEF917514 GNZ917514:GOB917514 GXV917514:GXX917514 HHR917514:HHT917514 HRN917514:HRP917514 IBJ917514:IBL917514 ILF917514:ILH917514 IVB917514:IVD917514 JEX917514:JEZ917514 JOT917514:JOV917514 JYP917514:JYR917514 KIL917514:KIN917514 KSH917514:KSJ917514 LCD917514:LCF917514 LLZ917514:LMB917514 LVV917514:LVX917514 MFR917514:MFT917514 MPN917514:MPP917514 MZJ917514:MZL917514 NJF917514:NJH917514 NTB917514:NTD917514 OCX917514:OCZ917514 OMT917514:OMV917514 OWP917514:OWR917514 PGL917514:PGN917514 PQH917514:PQJ917514 QAD917514:QAF917514 QJZ917514:QKB917514 QTV917514:QTX917514 RDR917514:RDT917514 RNN917514:RNP917514 RXJ917514:RXL917514 SHF917514:SHH917514 SRB917514:SRD917514 TAX917514:TAZ917514 TKT917514:TKV917514 TUP917514:TUR917514 UEL917514:UEN917514 UOH917514:UOJ917514 UYD917514:UYF917514 VHZ917514:VIB917514 VRV917514:VRX917514 WBR917514:WBT917514 WLN917514:WLP917514 WVJ917514:WVL917514 B983050:D983050 IX983050:IZ983050 ST983050:SV983050 ACP983050:ACR983050 AML983050:AMN983050 AWH983050:AWJ983050 BGD983050:BGF983050 BPZ983050:BQB983050 BZV983050:BZX983050 CJR983050:CJT983050 CTN983050:CTP983050 DDJ983050:DDL983050 DNF983050:DNH983050 DXB983050:DXD983050 EGX983050:EGZ983050 EQT983050:EQV983050 FAP983050:FAR983050 FKL983050:FKN983050 FUH983050:FUJ983050 GED983050:GEF983050 GNZ983050:GOB983050 GXV983050:GXX983050 HHR983050:HHT983050 HRN983050:HRP983050 IBJ983050:IBL983050 ILF983050:ILH983050 IVB983050:IVD983050 JEX983050:JEZ983050 JOT983050:JOV983050 JYP983050:JYR983050 KIL983050:KIN983050 KSH983050:KSJ983050 LCD983050:LCF983050 LLZ983050:LMB983050 LVV983050:LVX983050 MFR983050:MFT983050 MPN983050:MPP983050 MZJ983050:MZL983050 NJF983050:NJH983050 NTB983050:NTD983050 OCX983050:OCZ983050 OMT983050:OMV983050 OWP983050:OWR983050 PGL983050:PGN983050 PQH983050:PQJ983050 QAD983050:QAF983050 QJZ983050:QKB983050 QTV983050:QTX983050 RDR983050:RDT983050 RNN983050:RNP983050 RXJ983050:RXL983050 SHF983050:SHH983050 SRB983050:SRD983050 TAX983050:TAZ983050 TKT983050:TKV983050 TUP983050:TUR983050 UEL983050:UEN983050 UOH983050:UOJ983050 UYD983050:UYF983050 VHZ983050:VIB983050 VRV983050:VRX983050 WBR983050:WBT983050 WLN983050:WLP983050 WVJ983050:WVL983050">
      <formula1>"Com Desoneração, Sem Desoneração"</formula1>
    </dataValidation>
    <dataValidation type="list" allowBlank="1" showInputMessage="1" showErrorMessage="1" sqref="B14 IX14 ST14 ACP14 AML14 AWH14 BGD14 BPZ14 BZV14 CJR14 CTN14 DDJ14 DNF14 DXB14 EGX14 EQT14 FAP14 FKL14 FUH14 GED14 GNZ14 GXV14 HHR14 HRN14 IBJ14 ILF14 IVB14 JEX14 JOT14 JYP14 KIL14 KSH14 LCD14 LLZ14 LVV14 MFR14 MPN14 MZJ14 NJF14 NTB14 OCX14 OMT14 OWP14 PGL14 PQH14 QAD14 QJZ14 QTV14 RDR14 RNN14 RXJ14 SHF14 SRB14 TAX14 TKT14 TUP14 UEL14 UOH14 UYD14 VHZ14 VRV14 WBR14 WLN14 WVJ14 B65550 IX65550 ST65550 ACP65550 AML65550 AWH65550 BGD65550 BPZ65550 BZV65550 CJR65550 CTN65550 DDJ65550 DNF65550 DXB65550 EGX65550 EQT65550 FAP65550 FKL65550 FUH65550 GED65550 GNZ65550 GXV65550 HHR65550 HRN65550 IBJ65550 ILF65550 IVB65550 JEX65550 JOT65550 JYP65550 KIL65550 KSH65550 LCD65550 LLZ65550 LVV65550 MFR65550 MPN65550 MZJ65550 NJF65550 NTB65550 OCX65550 OMT65550 OWP65550 PGL65550 PQH65550 QAD65550 QJZ65550 QTV65550 RDR65550 RNN65550 RXJ65550 SHF65550 SRB65550 TAX65550 TKT65550 TUP65550 UEL65550 UOH65550 UYD65550 VHZ65550 VRV65550 WBR65550 WLN65550 WVJ65550 B131086 IX131086 ST131086 ACP131086 AML131086 AWH131086 BGD131086 BPZ131086 BZV131086 CJR131086 CTN131086 DDJ131086 DNF131086 DXB131086 EGX131086 EQT131086 FAP131086 FKL131086 FUH131086 GED131086 GNZ131086 GXV131086 HHR131086 HRN131086 IBJ131086 ILF131086 IVB131086 JEX131086 JOT131086 JYP131086 KIL131086 KSH131086 LCD131086 LLZ131086 LVV131086 MFR131086 MPN131086 MZJ131086 NJF131086 NTB131086 OCX131086 OMT131086 OWP131086 PGL131086 PQH131086 QAD131086 QJZ131086 QTV131086 RDR131086 RNN131086 RXJ131086 SHF131086 SRB131086 TAX131086 TKT131086 TUP131086 UEL131086 UOH131086 UYD131086 VHZ131086 VRV131086 WBR131086 WLN131086 WVJ131086 B196622 IX196622 ST196622 ACP196622 AML196622 AWH196622 BGD196622 BPZ196622 BZV196622 CJR196622 CTN196622 DDJ196622 DNF196622 DXB196622 EGX196622 EQT196622 FAP196622 FKL196622 FUH196622 GED196622 GNZ196622 GXV196622 HHR196622 HRN196622 IBJ196622 ILF196622 IVB196622 JEX196622 JOT196622 JYP196622 KIL196622 KSH196622 LCD196622 LLZ196622 LVV196622 MFR196622 MPN196622 MZJ196622 NJF196622 NTB196622 OCX196622 OMT196622 OWP196622 PGL196622 PQH196622 QAD196622 QJZ196622 QTV196622 RDR196622 RNN196622 RXJ196622 SHF196622 SRB196622 TAX196622 TKT196622 TUP196622 UEL196622 UOH196622 UYD196622 VHZ196622 VRV196622 WBR196622 WLN196622 WVJ196622 B262158 IX262158 ST262158 ACP262158 AML262158 AWH262158 BGD262158 BPZ262158 BZV262158 CJR262158 CTN262158 DDJ262158 DNF262158 DXB262158 EGX262158 EQT262158 FAP262158 FKL262158 FUH262158 GED262158 GNZ262158 GXV262158 HHR262158 HRN262158 IBJ262158 ILF262158 IVB262158 JEX262158 JOT262158 JYP262158 KIL262158 KSH262158 LCD262158 LLZ262158 LVV262158 MFR262158 MPN262158 MZJ262158 NJF262158 NTB262158 OCX262158 OMT262158 OWP262158 PGL262158 PQH262158 QAD262158 QJZ262158 QTV262158 RDR262158 RNN262158 RXJ262158 SHF262158 SRB262158 TAX262158 TKT262158 TUP262158 UEL262158 UOH262158 UYD262158 VHZ262158 VRV262158 WBR262158 WLN262158 WVJ262158 B327694 IX327694 ST327694 ACP327694 AML327694 AWH327694 BGD327694 BPZ327694 BZV327694 CJR327694 CTN327694 DDJ327694 DNF327694 DXB327694 EGX327694 EQT327694 FAP327694 FKL327694 FUH327694 GED327694 GNZ327694 GXV327694 HHR327694 HRN327694 IBJ327694 ILF327694 IVB327694 JEX327694 JOT327694 JYP327694 KIL327694 KSH327694 LCD327694 LLZ327694 LVV327694 MFR327694 MPN327694 MZJ327694 NJF327694 NTB327694 OCX327694 OMT327694 OWP327694 PGL327694 PQH327694 QAD327694 QJZ327694 QTV327694 RDR327694 RNN327694 RXJ327694 SHF327694 SRB327694 TAX327694 TKT327694 TUP327694 UEL327694 UOH327694 UYD327694 VHZ327694 VRV327694 WBR327694 WLN327694 WVJ327694 B393230 IX393230 ST393230 ACP393230 AML393230 AWH393230 BGD393230 BPZ393230 BZV393230 CJR393230 CTN393230 DDJ393230 DNF393230 DXB393230 EGX393230 EQT393230 FAP393230 FKL393230 FUH393230 GED393230 GNZ393230 GXV393230 HHR393230 HRN393230 IBJ393230 ILF393230 IVB393230 JEX393230 JOT393230 JYP393230 KIL393230 KSH393230 LCD393230 LLZ393230 LVV393230 MFR393230 MPN393230 MZJ393230 NJF393230 NTB393230 OCX393230 OMT393230 OWP393230 PGL393230 PQH393230 QAD393230 QJZ393230 QTV393230 RDR393230 RNN393230 RXJ393230 SHF393230 SRB393230 TAX393230 TKT393230 TUP393230 UEL393230 UOH393230 UYD393230 VHZ393230 VRV393230 WBR393230 WLN393230 WVJ393230 B458766 IX458766 ST458766 ACP458766 AML458766 AWH458766 BGD458766 BPZ458766 BZV458766 CJR458766 CTN458766 DDJ458766 DNF458766 DXB458766 EGX458766 EQT458766 FAP458766 FKL458766 FUH458766 GED458766 GNZ458766 GXV458766 HHR458766 HRN458766 IBJ458766 ILF458766 IVB458766 JEX458766 JOT458766 JYP458766 KIL458766 KSH458766 LCD458766 LLZ458766 LVV458766 MFR458766 MPN458766 MZJ458766 NJF458766 NTB458766 OCX458766 OMT458766 OWP458766 PGL458766 PQH458766 QAD458766 QJZ458766 QTV458766 RDR458766 RNN458766 RXJ458766 SHF458766 SRB458766 TAX458766 TKT458766 TUP458766 UEL458766 UOH458766 UYD458766 VHZ458766 VRV458766 WBR458766 WLN458766 WVJ458766 B524302 IX524302 ST524302 ACP524302 AML524302 AWH524302 BGD524302 BPZ524302 BZV524302 CJR524302 CTN524302 DDJ524302 DNF524302 DXB524302 EGX524302 EQT524302 FAP524302 FKL524302 FUH524302 GED524302 GNZ524302 GXV524302 HHR524302 HRN524302 IBJ524302 ILF524302 IVB524302 JEX524302 JOT524302 JYP524302 KIL524302 KSH524302 LCD524302 LLZ524302 LVV524302 MFR524302 MPN524302 MZJ524302 NJF524302 NTB524302 OCX524302 OMT524302 OWP524302 PGL524302 PQH524302 QAD524302 QJZ524302 QTV524302 RDR524302 RNN524302 RXJ524302 SHF524302 SRB524302 TAX524302 TKT524302 TUP524302 UEL524302 UOH524302 UYD524302 VHZ524302 VRV524302 WBR524302 WLN524302 WVJ524302 B589838 IX589838 ST589838 ACP589838 AML589838 AWH589838 BGD589838 BPZ589838 BZV589838 CJR589838 CTN589838 DDJ589838 DNF589838 DXB589838 EGX589838 EQT589838 FAP589838 FKL589838 FUH589838 GED589838 GNZ589838 GXV589838 HHR589838 HRN589838 IBJ589838 ILF589838 IVB589838 JEX589838 JOT589838 JYP589838 KIL589838 KSH589838 LCD589838 LLZ589838 LVV589838 MFR589838 MPN589838 MZJ589838 NJF589838 NTB589838 OCX589838 OMT589838 OWP589838 PGL589838 PQH589838 QAD589838 QJZ589838 QTV589838 RDR589838 RNN589838 RXJ589838 SHF589838 SRB589838 TAX589838 TKT589838 TUP589838 UEL589838 UOH589838 UYD589838 VHZ589838 VRV589838 WBR589838 WLN589838 WVJ589838 B655374 IX655374 ST655374 ACP655374 AML655374 AWH655374 BGD655374 BPZ655374 BZV655374 CJR655374 CTN655374 DDJ655374 DNF655374 DXB655374 EGX655374 EQT655374 FAP655374 FKL655374 FUH655374 GED655374 GNZ655374 GXV655374 HHR655374 HRN655374 IBJ655374 ILF655374 IVB655374 JEX655374 JOT655374 JYP655374 KIL655374 KSH655374 LCD655374 LLZ655374 LVV655374 MFR655374 MPN655374 MZJ655374 NJF655374 NTB655374 OCX655374 OMT655374 OWP655374 PGL655374 PQH655374 QAD655374 QJZ655374 QTV655374 RDR655374 RNN655374 RXJ655374 SHF655374 SRB655374 TAX655374 TKT655374 TUP655374 UEL655374 UOH655374 UYD655374 VHZ655374 VRV655374 WBR655374 WLN655374 WVJ655374 B720910 IX720910 ST720910 ACP720910 AML720910 AWH720910 BGD720910 BPZ720910 BZV720910 CJR720910 CTN720910 DDJ720910 DNF720910 DXB720910 EGX720910 EQT720910 FAP720910 FKL720910 FUH720910 GED720910 GNZ720910 GXV720910 HHR720910 HRN720910 IBJ720910 ILF720910 IVB720910 JEX720910 JOT720910 JYP720910 KIL720910 KSH720910 LCD720910 LLZ720910 LVV720910 MFR720910 MPN720910 MZJ720910 NJF720910 NTB720910 OCX720910 OMT720910 OWP720910 PGL720910 PQH720910 QAD720910 QJZ720910 QTV720910 RDR720910 RNN720910 RXJ720910 SHF720910 SRB720910 TAX720910 TKT720910 TUP720910 UEL720910 UOH720910 UYD720910 VHZ720910 VRV720910 WBR720910 WLN720910 WVJ720910 B786446 IX786446 ST786446 ACP786446 AML786446 AWH786446 BGD786446 BPZ786446 BZV786446 CJR786446 CTN786446 DDJ786446 DNF786446 DXB786446 EGX786446 EQT786446 FAP786446 FKL786446 FUH786446 GED786446 GNZ786446 GXV786446 HHR786446 HRN786446 IBJ786446 ILF786446 IVB786446 JEX786446 JOT786446 JYP786446 KIL786446 KSH786446 LCD786446 LLZ786446 LVV786446 MFR786446 MPN786446 MZJ786446 NJF786446 NTB786446 OCX786446 OMT786446 OWP786446 PGL786446 PQH786446 QAD786446 QJZ786446 QTV786446 RDR786446 RNN786446 RXJ786446 SHF786446 SRB786446 TAX786446 TKT786446 TUP786446 UEL786446 UOH786446 UYD786446 VHZ786446 VRV786446 WBR786446 WLN786446 WVJ786446 B851982 IX851982 ST851982 ACP851982 AML851982 AWH851982 BGD851982 BPZ851982 BZV851982 CJR851982 CTN851982 DDJ851982 DNF851982 DXB851982 EGX851982 EQT851982 FAP851982 FKL851982 FUH851982 GED851982 GNZ851982 GXV851982 HHR851982 HRN851982 IBJ851982 ILF851982 IVB851982 JEX851982 JOT851982 JYP851982 KIL851982 KSH851982 LCD851982 LLZ851982 LVV851982 MFR851982 MPN851982 MZJ851982 NJF851982 NTB851982 OCX851982 OMT851982 OWP851982 PGL851982 PQH851982 QAD851982 QJZ851982 QTV851982 RDR851982 RNN851982 RXJ851982 SHF851982 SRB851982 TAX851982 TKT851982 TUP851982 UEL851982 UOH851982 UYD851982 VHZ851982 VRV851982 WBR851982 WLN851982 WVJ851982 B917518 IX917518 ST917518 ACP917518 AML917518 AWH917518 BGD917518 BPZ917518 BZV917518 CJR917518 CTN917518 DDJ917518 DNF917518 DXB917518 EGX917518 EQT917518 FAP917518 FKL917518 FUH917518 GED917518 GNZ917518 GXV917518 HHR917518 HRN917518 IBJ917518 ILF917518 IVB917518 JEX917518 JOT917518 JYP917518 KIL917518 KSH917518 LCD917518 LLZ917518 LVV917518 MFR917518 MPN917518 MZJ917518 NJF917518 NTB917518 OCX917518 OMT917518 OWP917518 PGL917518 PQH917518 QAD917518 QJZ917518 QTV917518 RDR917518 RNN917518 RXJ917518 SHF917518 SRB917518 TAX917518 TKT917518 TUP917518 UEL917518 UOH917518 UYD917518 VHZ917518 VRV917518 WBR917518 WLN917518 WVJ917518 B983054 IX983054 ST983054 ACP983054 AML983054 AWH983054 BGD983054 BPZ983054 BZV983054 CJR983054 CTN983054 DDJ983054 DNF983054 DXB983054 EGX983054 EQT983054 FAP983054 FKL983054 FUH983054 GED983054 GNZ983054 GXV983054 HHR983054 HRN983054 IBJ983054 ILF983054 IVB983054 JEX983054 JOT983054 JYP983054 KIL983054 KSH983054 LCD983054 LLZ983054 LVV983054 MFR983054 MPN983054 MZJ983054 NJF983054 NTB983054 OCX983054 OMT983054 OWP983054 PGL983054 PQH983054 QAD983054 QJZ983054 QTV983054 RDR983054 RNN983054 RXJ983054 SHF983054 SRB983054 TAX983054 TKT983054 TUP983054 UEL983054 UOH983054 UYD983054 VHZ983054 VRV983054 WBR983054 WLN983054 WVJ983054">
      <mc:AlternateContent xmlns:x12ac="http://schemas.microsoft.com/office/spreadsheetml/2011/1/ac" xmlns:mc="http://schemas.openxmlformats.org/markup-compatibility/2006">
        <mc:Choice Requires="x12ac">
          <x12ac:list>Edificações, Fornecimento de Materiais e Equipamentos," Redes de Água, Esgoto ou Correlatas", Rodovias e Ferrovias," Portuárias, Marítimas e Fluviais"," Estudos, Projetos, Planos e Gerenciamento"</x12ac:list>
        </mc:Choice>
        <mc:Fallback>
          <formula1>"Edificações, Fornecimento de Materiais e Equipamentos, Redes de Água, Esgoto ou Correlatas, Rodovias e Ferrovias, Portuárias, Marítimas e Fluviais, Estudos, Projetos, Planos e Gerenciamento"</formula1>
        </mc:Fallback>
      </mc:AlternateContent>
    </dataValidation>
  </dataValidations>
  <printOptions horizontalCentered="1"/>
  <pageMargins left="0.78740157480314965" right="0.78740157480314965" top="1.5748031496062993" bottom="0.39370078740157483" header="0.51181102362204722" footer="0.51181102362204722"/>
  <pageSetup paperSize="9" scale="120"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tabColor rgb="FFFFFF00"/>
    <pageSetUpPr fitToPage="1"/>
  </sheetPr>
  <dimension ref="B1:R43"/>
  <sheetViews>
    <sheetView showGridLines="0" workbookViewId="0">
      <selection activeCell="B6" sqref="B6:G6"/>
    </sheetView>
  </sheetViews>
  <sheetFormatPr defaultRowHeight="12.75"/>
  <cols>
    <col min="1" max="1" width="4.85546875" style="27" customWidth="1"/>
    <col min="2" max="2" width="9.140625" style="27"/>
    <col min="3" max="3" width="72.28515625" style="27" customWidth="1"/>
    <col min="4" max="4" width="13.140625" style="27" bestFit="1" customWidth="1"/>
    <col min="5" max="5" width="13.28515625" style="27" bestFit="1" customWidth="1"/>
    <col min="6" max="7" width="13.140625" style="27" bestFit="1" customWidth="1"/>
    <col min="8" max="9" width="13.140625" style="27" customWidth="1"/>
    <col min="10" max="11" width="13.140625" style="27" bestFit="1" customWidth="1"/>
    <col min="12" max="12" width="10.5703125" style="27" bestFit="1" customWidth="1"/>
    <col min="13" max="16384" width="9.140625" style="27"/>
  </cols>
  <sheetData>
    <row r="1" spans="2:18" ht="13.5" thickBot="1"/>
    <row r="2" spans="2:18" s="25" customFormat="1" ht="13.5" thickBot="1">
      <c r="B2" s="526"/>
      <c r="C2" s="527"/>
      <c r="D2" s="527"/>
      <c r="E2" s="527"/>
      <c r="F2" s="527"/>
      <c r="G2" s="527"/>
      <c r="H2" s="527"/>
      <c r="I2" s="117"/>
      <c r="J2" s="118"/>
    </row>
    <row r="3" spans="2:18" s="26" customFormat="1" ht="15.75">
      <c r="B3" s="529" t="s">
        <v>306</v>
      </c>
      <c r="C3" s="530"/>
      <c r="D3" s="530"/>
      <c r="E3" s="530"/>
      <c r="F3" s="530"/>
      <c r="G3" s="530"/>
      <c r="H3" s="563"/>
      <c r="I3" s="564"/>
      <c r="J3" s="565"/>
    </row>
    <row r="4" spans="2:18" s="26" customFormat="1" ht="15.75" customHeight="1">
      <c r="B4" s="531" t="s">
        <v>245</v>
      </c>
      <c r="C4" s="532"/>
      <c r="D4" s="532"/>
      <c r="E4" s="532"/>
      <c r="F4" s="532"/>
      <c r="G4" s="532"/>
      <c r="H4" s="566"/>
      <c r="I4" s="567"/>
      <c r="J4" s="568"/>
    </row>
    <row r="5" spans="2:18" s="26" customFormat="1" ht="15.75">
      <c r="B5" s="524" t="s">
        <v>66</v>
      </c>
      <c r="C5" s="525"/>
      <c r="D5" s="525"/>
      <c r="E5" s="525"/>
      <c r="F5" s="525"/>
      <c r="G5" s="525"/>
      <c r="H5" s="566"/>
      <c r="I5" s="567"/>
      <c r="J5" s="568"/>
    </row>
    <row r="6" spans="2:18" s="26" customFormat="1" ht="15.75">
      <c r="B6" s="480" t="s">
        <v>333</v>
      </c>
      <c r="C6" s="481"/>
      <c r="D6" s="481"/>
      <c r="E6" s="481"/>
      <c r="F6" s="481"/>
      <c r="G6" s="481"/>
      <c r="H6" s="566"/>
      <c r="I6" s="567"/>
      <c r="J6" s="568"/>
    </row>
    <row r="7" spans="2:18" s="26" customFormat="1" ht="15.75">
      <c r="B7" s="533" t="s">
        <v>332</v>
      </c>
      <c r="C7" s="534"/>
      <c r="D7" s="534"/>
      <c r="E7" s="534"/>
      <c r="F7" s="534"/>
      <c r="G7" s="534"/>
      <c r="H7" s="566"/>
      <c r="I7" s="567"/>
      <c r="J7" s="568"/>
    </row>
    <row r="8" spans="2:18" s="26" customFormat="1" ht="15.75">
      <c r="B8" s="533" t="s">
        <v>85</v>
      </c>
      <c r="C8" s="534"/>
      <c r="D8" s="534"/>
      <c r="E8" s="534"/>
      <c r="F8" s="534"/>
      <c r="G8" s="534"/>
      <c r="H8" s="566"/>
      <c r="I8" s="567"/>
      <c r="J8" s="568"/>
    </row>
    <row r="9" spans="2:18" s="26" customFormat="1" ht="15.75">
      <c r="B9" s="524" t="s">
        <v>190</v>
      </c>
      <c r="C9" s="525"/>
      <c r="D9" s="525"/>
      <c r="E9" s="525"/>
      <c r="F9" s="525"/>
      <c r="G9" s="525"/>
      <c r="H9" s="566"/>
      <c r="I9" s="567"/>
      <c r="J9" s="568"/>
    </row>
    <row r="10" spans="2:18" s="26" customFormat="1" ht="16.5" thickBot="1">
      <c r="B10" s="482" t="s">
        <v>67</v>
      </c>
      <c r="C10" s="483"/>
      <c r="D10" s="483"/>
      <c r="E10" s="483"/>
      <c r="F10" s="483"/>
      <c r="G10" s="483"/>
      <c r="H10" s="569"/>
      <c r="I10" s="570"/>
      <c r="J10" s="571"/>
    </row>
    <row r="11" spans="2:18" s="25" customFormat="1" ht="13.5" thickBot="1">
      <c r="B11" s="119"/>
      <c r="C11" s="120"/>
      <c r="D11" s="117"/>
      <c r="E11" s="117"/>
      <c r="F11" s="117"/>
      <c r="G11" s="117"/>
      <c r="H11" s="117"/>
      <c r="I11" s="117"/>
      <c r="J11" s="118"/>
    </row>
    <row r="12" spans="2:18" ht="24" customHeight="1" thickBot="1">
      <c r="B12" s="572" t="s">
        <v>104</v>
      </c>
      <c r="C12" s="573"/>
      <c r="D12" s="573"/>
      <c r="E12" s="573"/>
      <c r="F12" s="573"/>
      <c r="G12" s="573"/>
      <c r="H12" s="573"/>
      <c r="I12" s="573"/>
      <c r="J12" s="574"/>
      <c r="L12" s="27" t="s">
        <v>105</v>
      </c>
    </row>
    <row r="13" spans="2:18" s="25" customFormat="1" ht="13.5" thickBot="1">
      <c r="B13" s="119"/>
      <c r="C13" s="120"/>
      <c r="D13" s="117"/>
      <c r="E13" s="117"/>
      <c r="F13" s="117"/>
      <c r="G13" s="117"/>
      <c r="H13" s="117"/>
      <c r="I13" s="117"/>
      <c r="J13" s="118"/>
    </row>
    <row r="14" spans="2:18" ht="24" customHeight="1" thickBot="1">
      <c r="B14" s="174" t="s">
        <v>69</v>
      </c>
      <c r="C14" s="175" t="s">
        <v>70</v>
      </c>
      <c r="D14" s="176" t="s">
        <v>106</v>
      </c>
      <c r="E14" s="177" t="s">
        <v>107</v>
      </c>
      <c r="F14" s="177" t="s">
        <v>108</v>
      </c>
      <c r="G14" s="177" t="s">
        <v>109</v>
      </c>
      <c r="H14" s="177" t="s">
        <v>110</v>
      </c>
      <c r="I14" s="177" t="s">
        <v>120</v>
      </c>
      <c r="J14" s="178" t="s">
        <v>121</v>
      </c>
      <c r="L14" s="28"/>
      <c r="M14" s="29"/>
      <c r="N14" s="29"/>
      <c r="O14" s="575"/>
      <c r="P14" s="575"/>
      <c r="Q14" s="576"/>
      <c r="R14" s="576"/>
    </row>
    <row r="15" spans="2:18">
      <c r="B15" s="577" t="s">
        <v>51</v>
      </c>
      <c r="C15" s="578" t="str">
        <f>'1.1-Orçamento - Anexo IV'!E15</f>
        <v>Serviços Preliminares</v>
      </c>
      <c r="D15" s="173">
        <f>'1.1-Orçamento - Anexo IV'!I20</f>
        <v>11567.54</v>
      </c>
      <c r="E15" s="289">
        <f>D15</f>
        <v>11567.54</v>
      </c>
      <c r="F15" s="290"/>
      <c r="G15" s="290"/>
      <c r="H15" s="290"/>
      <c r="I15" s="290"/>
      <c r="J15" s="291"/>
      <c r="K15" s="32">
        <f>SUM(E15:J15)</f>
        <v>11567.54</v>
      </c>
      <c r="L15" s="28"/>
      <c r="M15" s="29"/>
      <c r="N15" s="29"/>
      <c r="O15" s="579"/>
      <c r="P15" s="579"/>
      <c r="Q15" s="576"/>
      <c r="R15" s="576"/>
    </row>
    <row r="16" spans="2:18">
      <c r="B16" s="561"/>
      <c r="C16" s="562"/>
      <c r="D16" s="140">
        <f>D15/$D$29</f>
        <v>2.8206800352579522E-2</v>
      </c>
      <c r="E16" s="292">
        <f>E15/D15</f>
        <v>1</v>
      </c>
      <c r="F16" s="293"/>
      <c r="G16" s="293"/>
      <c r="H16" s="293"/>
      <c r="I16" s="293"/>
      <c r="J16" s="294"/>
      <c r="K16" s="32"/>
      <c r="L16" s="28"/>
      <c r="M16" s="33"/>
      <c r="N16" s="34"/>
      <c r="O16" s="580"/>
      <c r="P16" s="580"/>
      <c r="Q16" s="576"/>
      <c r="R16" s="576"/>
    </row>
    <row r="17" spans="2:18">
      <c r="B17" s="561" t="s">
        <v>44</v>
      </c>
      <c r="C17" s="562" t="str">
        <f>'1.1-Orçamento - Anexo IV'!E22</f>
        <v>Remoção e Demolição</v>
      </c>
      <c r="D17" s="141">
        <f>'1.1-Orçamento - Anexo IV'!I27</f>
        <v>10446.310000000001</v>
      </c>
      <c r="E17" s="295">
        <f>D17</f>
        <v>10446.310000000001</v>
      </c>
      <c r="F17" s="293"/>
      <c r="G17" s="293"/>
      <c r="H17" s="293"/>
      <c r="I17" s="293"/>
      <c r="J17" s="294"/>
      <c r="K17" s="32">
        <f>SUM(E17:J17)</f>
        <v>10446.310000000001</v>
      </c>
      <c r="L17" s="28"/>
      <c r="M17" s="33"/>
      <c r="N17" s="35"/>
      <c r="O17" s="35"/>
      <c r="P17" s="35"/>
      <c r="Q17" s="30"/>
      <c r="R17" s="30"/>
    </row>
    <row r="18" spans="2:18">
      <c r="B18" s="561"/>
      <c r="C18" s="562"/>
      <c r="D18" s="140">
        <f>D17/$D$29</f>
        <v>2.5472743607643025E-2</v>
      </c>
      <c r="E18" s="292">
        <v>1</v>
      </c>
      <c r="F18" s="293"/>
      <c r="G18" s="293"/>
      <c r="H18" s="293"/>
      <c r="I18" s="293"/>
      <c r="J18" s="294"/>
      <c r="K18" s="32"/>
      <c r="L18" s="28"/>
      <c r="M18" s="33"/>
      <c r="N18" s="35"/>
      <c r="O18" s="35"/>
      <c r="P18" s="35"/>
      <c r="Q18" s="30"/>
      <c r="R18" s="30"/>
    </row>
    <row r="19" spans="2:18">
      <c r="B19" s="561" t="s">
        <v>39</v>
      </c>
      <c r="C19" s="562" t="str">
        <f>'1.1-Orçamento - Anexo IV'!E29</f>
        <v>Serviços de ESTAQUEAMENTO</v>
      </c>
      <c r="D19" s="139">
        <f>'1.1-Orçamento - Anexo IV'!I31</f>
        <v>8396.15</v>
      </c>
      <c r="E19" s="296">
        <f>0.7*D19</f>
        <v>5877.3049999999994</v>
      </c>
      <c r="F19" s="296">
        <f>0.3*D19</f>
        <v>2518.8449999999998</v>
      </c>
      <c r="G19" s="292"/>
      <c r="H19" s="292"/>
      <c r="I19" s="292"/>
      <c r="J19" s="297"/>
      <c r="K19" s="32">
        <f>SUM(E19:J19)</f>
        <v>8396.15</v>
      </c>
      <c r="L19" s="36"/>
      <c r="M19" s="37"/>
      <c r="N19" s="37"/>
      <c r="O19" s="37"/>
      <c r="P19" s="37"/>
      <c r="Q19" s="37"/>
      <c r="R19" s="37"/>
    </row>
    <row r="20" spans="2:18">
      <c r="B20" s="561"/>
      <c r="C20" s="562"/>
      <c r="D20" s="140">
        <f>D19/$D$29</f>
        <v>2.0473542929638499E-2</v>
      </c>
      <c r="E20" s="292">
        <v>0.7</v>
      </c>
      <c r="F20" s="292">
        <v>0.3</v>
      </c>
      <c r="G20" s="292"/>
      <c r="H20" s="292"/>
      <c r="I20" s="292"/>
      <c r="J20" s="297"/>
      <c r="K20" s="32"/>
      <c r="L20" s="38"/>
      <c r="M20" s="37"/>
      <c r="N20" s="37"/>
      <c r="O20" s="37"/>
      <c r="P20" s="37"/>
      <c r="Q20" s="37"/>
      <c r="R20" s="37"/>
    </row>
    <row r="21" spans="2:18">
      <c r="B21" s="561" t="s">
        <v>33</v>
      </c>
      <c r="C21" s="581" t="str">
        <f>'1.1-Orçamento - Anexo IV'!E33</f>
        <v>Serviços de INFRAESTRUTURA</v>
      </c>
      <c r="D21" s="142">
        <f>'1.1-Orçamento - Anexo IV'!I38</f>
        <v>33407.51</v>
      </c>
      <c r="E21" s="39"/>
      <c r="F21" s="39">
        <f>0.6*D21</f>
        <v>20044.506000000001</v>
      </c>
      <c r="G21" s="39">
        <f>0.4*D21</f>
        <v>13363.004000000001</v>
      </c>
      <c r="H21" s="39"/>
      <c r="I21" s="39"/>
      <c r="J21" s="122"/>
      <c r="K21" s="32">
        <f>SUM(E21:J21)</f>
        <v>33407.51</v>
      </c>
      <c r="L21" s="37"/>
      <c r="M21" s="37"/>
      <c r="N21" s="37"/>
      <c r="O21" s="37"/>
      <c r="P21" s="37"/>
      <c r="Q21" s="37"/>
      <c r="R21" s="37"/>
    </row>
    <row r="22" spans="2:18">
      <c r="B22" s="561"/>
      <c r="C22" s="581"/>
      <c r="D22" s="140">
        <f>D21/$D$29</f>
        <v>8.146234764235126E-2</v>
      </c>
      <c r="E22" s="40"/>
      <c r="F22" s="40">
        <v>0.6</v>
      </c>
      <c r="G22" s="40">
        <v>0.4</v>
      </c>
      <c r="H22" s="40"/>
      <c r="I22" s="40"/>
      <c r="J22" s="123"/>
      <c r="K22" s="32"/>
      <c r="L22" s="37"/>
      <c r="M22" s="37"/>
      <c r="N22" s="37"/>
      <c r="O22" s="37"/>
      <c r="P22" s="37"/>
      <c r="Q22" s="37"/>
      <c r="R22" s="37"/>
    </row>
    <row r="23" spans="2:18">
      <c r="B23" s="561" t="s">
        <v>19</v>
      </c>
      <c r="C23" s="581" t="str">
        <f>'1.1-Orçamento - Anexo IV'!E40</f>
        <v>Serviços de MESOESTRUTURA</v>
      </c>
      <c r="D23" s="142">
        <f>'1.1-Orçamento - Anexo IV'!I47</f>
        <v>139115</v>
      </c>
      <c r="E23" s="39"/>
      <c r="F23" s="39">
        <f>0.3*D23</f>
        <v>41734.5</v>
      </c>
      <c r="G23" s="39">
        <f>0.5*D23</f>
        <v>69557.5</v>
      </c>
      <c r="H23" s="39">
        <f>0.2*D23</f>
        <v>27823</v>
      </c>
      <c r="I23" s="39"/>
      <c r="J23" s="122"/>
      <c r="K23" s="32">
        <f>SUM(E23:J23)</f>
        <v>139115</v>
      </c>
      <c r="L23" s="37"/>
      <c r="M23" s="37"/>
      <c r="N23" s="37"/>
      <c r="O23" s="37"/>
      <c r="P23" s="37"/>
      <c r="Q23" s="37"/>
      <c r="R23" s="37"/>
    </row>
    <row r="24" spans="2:18">
      <c r="B24" s="561"/>
      <c r="C24" s="581"/>
      <c r="D24" s="140">
        <f>D23/$D$29</f>
        <v>0.33922415924639981</v>
      </c>
      <c r="E24" s="40"/>
      <c r="F24" s="40">
        <v>0.3</v>
      </c>
      <c r="G24" s="40">
        <v>0.5</v>
      </c>
      <c r="H24" s="40">
        <v>0.2</v>
      </c>
      <c r="I24" s="40"/>
      <c r="J24" s="123"/>
      <c r="K24" s="32"/>
      <c r="L24" s="37"/>
      <c r="M24" s="37"/>
      <c r="N24" s="37"/>
      <c r="O24" s="37"/>
      <c r="P24" s="37"/>
      <c r="Q24" s="37"/>
      <c r="R24" s="37"/>
    </row>
    <row r="25" spans="2:18">
      <c r="B25" s="561" t="s">
        <v>7</v>
      </c>
      <c r="C25" s="581" t="str">
        <f>'1.1-Orçamento - Anexo IV'!E49</f>
        <v>Serviços de SUPERESTRUTURA</v>
      </c>
      <c r="D25" s="142">
        <f>'1.1-Orçamento - Anexo IV'!I54</f>
        <v>197034.68</v>
      </c>
      <c r="E25" s="39"/>
      <c r="F25" s="39"/>
      <c r="G25" s="39"/>
      <c r="H25" s="39">
        <f>0.3*D25</f>
        <v>59110.403999999995</v>
      </c>
      <c r="I25" s="39">
        <f>0.5*D25</f>
        <v>98517.34</v>
      </c>
      <c r="J25" s="122">
        <f>0.2*D25</f>
        <v>39406.936000000002</v>
      </c>
      <c r="K25" s="32">
        <f>SUM(E25:J25)</f>
        <v>197034.68</v>
      </c>
      <c r="L25" s="37"/>
      <c r="M25" s="37"/>
      <c r="N25" s="37"/>
      <c r="O25" s="37"/>
      <c r="P25" s="37"/>
      <c r="Q25" s="37"/>
      <c r="R25" s="37"/>
    </row>
    <row r="26" spans="2:18">
      <c r="B26" s="561"/>
      <c r="C26" s="581"/>
      <c r="D26" s="140">
        <f>D25/$D$29</f>
        <v>0.48045806466149177</v>
      </c>
      <c r="E26" s="40"/>
      <c r="F26" s="40"/>
      <c r="G26" s="40"/>
      <c r="H26" s="40">
        <v>0.3</v>
      </c>
      <c r="I26" s="40">
        <v>0.5</v>
      </c>
      <c r="J26" s="123">
        <v>0.2</v>
      </c>
      <c r="K26" s="32"/>
      <c r="L26" s="37"/>
      <c r="M26" s="37"/>
      <c r="N26" s="37"/>
      <c r="O26" s="37"/>
      <c r="P26" s="37"/>
      <c r="Q26" s="37"/>
      <c r="R26" s="37"/>
    </row>
    <row r="27" spans="2:18">
      <c r="B27" s="561" t="s">
        <v>260</v>
      </c>
      <c r="C27" s="581" t="str">
        <f>'1.1-Orçamento - Anexo IV'!E56</f>
        <v>Serviços de ACABAMENTOS</v>
      </c>
      <c r="D27" s="142">
        <f>'1.1-Orçamento - Anexo IV'!I60</f>
        <v>10130.369999999999</v>
      </c>
      <c r="E27" s="39"/>
      <c r="F27" s="39"/>
      <c r="G27" s="39"/>
      <c r="H27" s="39"/>
      <c r="I27" s="39"/>
      <c r="J27" s="122">
        <f>1*D27</f>
        <v>10130.369999999999</v>
      </c>
      <c r="K27" s="32">
        <f>SUM(E27:J27)</f>
        <v>10130.369999999999</v>
      </c>
      <c r="L27" s="37"/>
      <c r="M27" s="37"/>
      <c r="N27" s="37"/>
      <c r="O27" s="37"/>
      <c r="P27" s="37"/>
      <c r="Q27" s="37"/>
      <c r="R27" s="37"/>
    </row>
    <row r="28" spans="2:18" ht="13.5" thickBot="1">
      <c r="B28" s="588"/>
      <c r="C28" s="589"/>
      <c r="D28" s="140">
        <f>D27/$D$29</f>
        <v>2.4702341559896136E-2</v>
      </c>
      <c r="E28" s="136"/>
      <c r="F28" s="136"/>
      <c r="G28" s="136"/>
      <c r="H28" s="136"/>
      <c r="I28" s="136"/>
      <c r="J28" s="298">
        <v>1</v>
      </c>
      <c r="K28" s="32"/>
      <c r="L28" s="37"/>
      <c r="M28" s="37"/>
      <c r="N28" s="37"/>
      <c r="O28" s="37"/>
      <c r="P28" s="37"/>
      <c r="Q28" s="37"/>
      <c r="R28" s="37"/>
    </row>
    <row r="29" spans="2:18">
      <c r="B29" s="582" t="s">
        <v>83</v>
      </c>
      <c r="C29" s="583"/>
      <c r="D29" s="584">
        <f>SUM(D15,D19,D21,D23,D25,D27,D17)</f>
        <v>410097.56</v>
      </c>
      <c r="E29" s="137">
        <f t="shared" ref="E29:J29" si="0">SUM(E25,E23,E21,E19,E15,E17,E27)</f>
        <v>27891.155000000002</v>
      </c>
      <c r="F29" s="137">
        <f t="shared" si="0"/>
        <v>64297.851000000002</v>
      </c>
      <c r="G29" s="137">
        <f t="shared" si="0"/>
        <v>82920.504000000001</v>
      </c>
      <c r="H29" s="137">
        <f t="shared" si="0"/>
        <v>86933.403999999995</v>
      </c>
      <c r="I29" s="137">
        <f t="shared" si="0"/>
        <v>98517.34</v>
      </c>
      <c r="J29" s="138">
        <f t="shared" si="0"/>
        <v>49537.305999999997</v>
      </c>
      <c r="K29" s="32"/>
      <c r="L29" s="38"/>
      <c r="M29" s="37"/>
      <c r="N29" s="37"/>
      <c r="O29" s="37"/>
      <c r="P29" s="37"/>
      <c r="Q29" s="37"/>
      <c r="R29" s="37"/>
    </row>
    <row r="30" spans="2:18">
      <c r="B30" s="586" t="s">
        <v>111</v>
      </c>
      <c r="C30" s="587"/>
      <c r="D30" s="585"/>
      <c r="E30" s="39">
        <f>E29</f>
        <v>27891.155000000002</v>
      </c>
      <c r="F30" s="39">
        <f>F29+E30</f>
        <v>92189.006000000008</v>
      </c>
      <c r="G30" s="39">
        <f>G29+F30</f>
        <v>175109.51</v>
      </c>
      <c r="H30" s="39">
        <f>H29+G30</f>
        <v>262042.91399999999</v>
      </c>
      <c r="I30" s="39">
        <f>I29+H30</f>
        <v>360560.25399999996</v>
      </c>
      <c r="J30" s="122">
        <f>J29+I30</f>
        <v>410097.55999999994</v>
      </c>
      <c r="K30" s="32">
        <f>SUM(K15:K27)</f>
        <v>410097.56</v>
      </c>
      <c r="L30" s="135"/>
      <c r="M30" s="37"/>
      <c r="N30" s="37"/>
      <c r="O30" s="37"/>
      <c r="P30" s="37"/>
      <c r="Q30" s="37"/>
      <c r="R30" s="37"/>
    </row>
    <row r="31" spans="2:18">
      <c r="B31" s="586" t="s">
        <v>112</v>
      </c>
      <c r="C31" s="587"/>
      <c r="D31" s="590">
        <f>SUM(D26,D24,D22,D20,D16,D18,D28)</f>
        <v>1</v>
      </c>
      <c r="E31" s="31">
        <f t="shared" ref="E31:J31" si="1">E29/$D$29</f>
        <v>6.8011024010969492E-2</v>
      </c>
      <c r="F31" s="31">
        <f t="shared" si="1"/>
        <v>0.15678671923822224</v>
      </c>
      <c r="G31" s="31">
        <f t="shared" si="1"/>
        <v>0.20219701868014039</v>
      </c>
      <c r="H31" s="31">
        <f t="shared" si="1"/>
        <v>0.21198225124772749</v>
      </c>
      <c r="I31" s="31">
        <f t="shared" si="1"/>
        <v>0.24022903233074588</v>
      </c>
      <c r="J31" s="121">
        <f t="shared" si="1"/>
        <v>0.12079395449219449</v>
      </c>
      <c r="K31" s="32"/>
      <c r="L31" s="36"/>
      <c r="M31" s="37"/>
      <c r="N31" s="37"/>
      <c r="O31" s="37"/>
      <c r="P31" s="37"/>
      <c r="Q31" s="37"/>
      <c r="R31" s="37"/>
    </row>
    <row r="32" spans="2:18" ht="13.5" thickBot="1">
      <c r="B32" s="592" t="s">
        <v>113</v>
      </c>
      <c r="C32" s="593"/>
      <c r="D32" s="591"/>
      <c r="E32" s="126">
        <f>E31</f>
        <v>6.8011024010969492E-2</v>
      </c>
      <c r="F32" s="126">
        <f>F31+E32</f>
        <v>0.22479774324919172</v>
      </c>
      <c r="G32" s="126">
        <f>G31+F32</f>
        <v>0.42699476192933211</v>
      </c>
      <c r="H32" s="126">
        <f>H31+G32</f>
        <v>0.63897701317705957</v>
      </c>
      <c r="I32" s="126">
        <f>I31+H32</f>
        <v>0.87920604550780546</v>
      </c>
      <c r="J32" s="127">
        <f>J31+I32</f>
        <v>1</v>
      </c>
      <c r="K32" s="32"/>
      <c r="L32" s="37"/>
      <c r="M32" s="37"/>
      <c r="N32" s="37"/>
      <c r="O32" s="37"/>
      <c r="P32" s="37"/>
      <c r="Q32" s="37"/>
      <c r="R32" s="37"/>
    </row>
    <row r="33" spans="2:18">
      <c r="B33" s="124"/>
      <c r="C33" s="41"/>
      <c r="D33" s="41"/>
      <c r="E33" s="41"/>
      <c r="F33" s="41"/>
      <c r="G33" s="41"/>
      <c r="H33" s="41"/>
      <c r="I33" s="41"/>
      <c r="J33" s="125"/>
      <c r="L33" s="37"/>
      <c r="M33" s="37"/>
      <c r="N33" s="37"/>
      <c r="O33" s="37"/>
      <c r="P33" s="37"/>
      <c r="Q33" s="37"/>
      <c r="R33" s="37"/>
    </row>
    <row r="34" spans="2:18" ht="15">
      <c r="B34" s="594"/>
      <c r="C34" s="595"/>
      <c r="D34" s="595"/>
      <c r="E34" s="595"/>
      <c r="F34" s="41"/>
      <c r="G34" s="41"/>
      <c r="H34" s="41"/>
      <c r="I34" s="41"/>
      <c r="J34" s="125"/>
      <c r="L34" s="37"/>
      <c r="M34" s="37"/>
      <c r="N34" s="37"/>
      <c r="O34" s="37"/>
      <c r="P34" s="37"/>
      <c r="Q34" s="37"/>
      <c r="R34" s="37"/>
    </row>
    <row r="35" spans="2:18">
      <c r="B35" s="124"/>
      <c r="C35" s="41"/>
      <c r="D35" s="61"/>
      <c r="E35" s="41"/>
      <c r="F35" s="41"/>
      <c r="G35" s="41"/>
      <c r="H35" s="41"/>
      <c r="I35" s="41"/>
      <c r="J35" s="125"/>
      <c r="L35" s="37"/>
      <c r="M35" s="37"/>
      <c r="N35" s="37"/>
      <c r="O35" s="37"/>
      <c r="P35" s="37"/>
      <c r="Q35" s="37"/>
      <c r="R35" s="37"/>
    </row>
    <row r="36" spans="2:18">
      <c r="B36" s="124"/>
      <c r="C36" s="41"/>
      <c r="D36" s="41"/>
      <c r="E36" s="41"/>
      <c r="F36" s="41"/>
      <c r="G36" s="41"/>
      <c r="H36" s="41"/>
      <c r="I36" s="41"/>
      <c r="J36" s="125"/>
      <c r="L36" s="37"/>
      <c r="M36" s="37"/>
      <c r="N36" s="37"/>
      <c r="O36" s="37"/>
      <c r="P36" s="37"/>
      <c r="Q36" s="37"/>
      <c r="R36" s="37"/>
    </row>
    <row r="37" spans="2:18">
      <c r="B37" s="124"/>
      <c r="C37" s="41"/>
      <c r="D37" s="41"/>
      <c r="E37" s="41"/>
      <c r="F37" s="41"/>
      <c r="G37" s="41"/>
      <c r="H37" s="41"/>
      <c r="I37" s="41"/>
      <c r="J37" s="125"/>
      <c r="L37" s="37"/>
      <c r="M37" s="37"/>
      <c r="N37" s="37"/>
      <c r="O37" s="37"/>
      <c r="P37" s="37"/>
      <c r="Q37" s="37"/>
      <c r="R37" s="37"/>
    </row>
    <row r="38" spans="2:18">
      <c r="B38" s="124"/>
      <c r="C38" s="41"/>
      <c r="D38" s="41"/>
      <c r="E38" s="41"/>
      <c r="F38" s="41"/>
      <c r="G38" s="41"/>
      <c r="H38" s="41"/>
      <c r="I38" s="41"/>
      <c r="J38" s="125"/>
      <c r="L38" s="37"/>
      <c r="M38" s="37"/>
      <c r="N38" s="37"/>
      <c r="O38" s="37"/>
      <c r="P38" s="37"/>
      <c r="Q38" s="37"/>
      <c r="R38" s="37"/>
    </row>
    <row r="39" spans="2:18">
      <c r="B39" s="515" t="s">
        <v>114</v>
      </c>
      <c r="C39" s="516"/>
      <c r="D39" s="516"/>
      <c r="E39" s="516"/>
      <c r="F39" s="516"/>
      <c r="G39" s="516"/>
      <c r="H39" s="516"/>
      <c r="I39" s="516"/>
      <c r="J39" s="517"/>
      <c r="L39" s="37"/>
      <c r="M39" s="37"/>
      <c r="N39" s="37"/>
      <c r="O39" s="37"/>
      <c r="P39" s="37"/>
      <c r="Q39" s="37"/>
      <c r="R39" s="37"/>
    </row>
    <row r="40" spans="2:18">
      <c r="B40" s="518" t="s">
        <v>115</v>
      </c>
      <c r="C40" s="519"/>
      <c r="D40" s="519"/>
      <c r="E40" s="519"/>
      <c r="F40" s="519"/>
      <c r="G40" s="519"/>
      <c r="H40" s="519"/>
      <c r="I40" s="519"/>
      <c r="J40" s="520"/>
      <c r="L40" s="37"/>
      <c r="M40" s="37"/>
      <c r="N40" s="37"/>
      <c r="O40" s="37"/>
      <c r="P40" s="37"/>
      <c r="Q40" s="37"/>
      <c r="R40" s="37"/>
    </row>
    <row r="41" spans="2:18">
      <c r="B41" s="518" t="s">
        <v>116</v>
      </c>
      <c r="C41" s="519"/>
      <c r="D41" s="519"/>
      <c r="E41" s="519"/>
      <c r="F41" s="519"/>
      <c r="G41" s="519"/>
      <c r="H41" s="519"/>
      <c r="I41" s="519"/>
      <c r="J41" s="520"/>
      <c r="L41" s="37"/>
      <c r="M41" s="37"/>
      <c r="N41" s="37"/>
      <c r="O41" s="37"/>
      <c r="P41" s="37"/>
      <c r="Q41" s="37"/>
      <c r="R41" s="37"/>
    </row>
    <row r="42" spans="2:18" ht="13.5" thickBot="1">
      <c r="B42" s="518" t="s">
        <v>117</v>
      </c>
      <c r="C42" s="519"/>
      <c r="D42" s="519"/>
      <c r="E42" s="519"/>
      <c r="F42" s="519"/>
      <c r="G42" s="519"/>
      <c r="H42" s="519"/>
      <c r="I42" s="519"/>
      <c r="J42" s="520"/>
      <c r="L42" s="37"/>
      <c r="M42" s="37"/>
      <c r="N42" s="37"/>
      <c r="O42" s="37"/>
      <c r="P42" s="37"/>
      <c r="Q42" s="37"/>
      <c r="R42" s="37"/>
    </row>
    <row r="43" spans="2:18" ht="13.5" thickBot="1">
      <c r="B43" s="119"/>
      <c r="C43" s="120"/>
      <c r="D43" s="117"/>
      <c r="E43" s="117"/>
      <c r="F43" s="117"/>
      <c r="G43" s="117"/>
      <c r="H43" s="117"/>
      <c r="I43" s="117"/>
      <c r="J43" s="118"/>
      <c r="L43" s="37"/>
      <c r="M43" s="37"/>
      <c r="N43" s="37"/>
      <c r="O43" s="37"/>
      <c r="P43" s="37"/>
      <c r="Q43" s="37"/>
      <c r="R43" s="37"/>
    </row>
  </sheetData>
  <sheetProtection algorithmName="SHA-512" hashValue="fTf8vMYh+Yc4y3LC59/kwJgPCUFBFGEPTwjK5RjJCKFotJyZD62tIXaLywe9XPl9/Qu16XlGsZeBPwJGOIMIYQ==" saltValue="wpQC6br+tqitVeXTWmzAeg==" spinCount="100000" sheet="1" scenarios="1" selectLockedCells="1"/>
  <mergeCells count="40">
    <mergeCell ref="B39:J39"/>
    <mergeCell ref="B40:J40"/>
    <mergeCell ref="B41:J41"/>
    <mergeCell ref="B42:J42"/>
    <mergeCell ref="B27:B28"/>
    <mergeCell ref="C27:C28"/>
    <mergeCell ref="B31:C31"/>
    <mergeCell ref="D31:D32"/>
    <mergeCell ref="B32:C32"/>
    <mergeCell ref="B34:E34"/>
    <mergeCell ref="B25:B26"/>
    <mergeCell ref="C25:C26"/>
    <mergeCell ref="B29:C29"/>
    <mergeCell ref="D29:D30"/>
    <mergeCell ref="B30:C30"/>
    <mergeCell ref="B19:B20"/>
    <mergeCell ref="C19:C20"/>
    <mergeCell ref="B21:B22"/>
    <mergeCell ref="C21:C22"/>
    <mergeCell ref="B23:B24"/>
    <mergeCell ref="C23:C24"/>
    <mergeCell ref="O14:P14"/>
    <mergeCell ref="Q14:R16"/>
    <mergeCell ref="B15:B16"/>
    <mergeCell ref="C15:C16"/>
    <mergeCell ref="O15:P15"/>
    <mergeCell ref="O16:P16"/>
    <mergeCell ref="B17:B18"/>
    <mergeCell ref="C17:C18"/>
    <mergeCell ref="B2:H2"/>
    <mergeCell ref="B3:G3"/>
    <mergeCell ref="B4:G4"/>
    <mergeCell ref="B5:G5"/>
    <mergeCell ref="B6:G6"/>
    <mergeCell ref="B7:G7"/>
    <mergeCell ref="B8:G8"/>
    <mergeCell ref="B9:G9"/>
    <mergeCell ref="B10:G10"/>
    <mergeCell ref="H3:J10"/>
    <mergeCell ref="B12:J12"/>
  </mergeCells>
  <pageMargins left="0.59055118110236215" right="0.59055118110236215" top="0.59055118110236215" bottom="0.59055118110236215" header="0" footer="0"/>
  <pageSetup paperSize="9" scale="77" orientation="landscape" r:id="rId1"/>
  <ignoredErrors>
    <ignoredError sqref="D17:D27 E16"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1:G320"/>
  <sheetViews>
    <sheetView showGridLines="0" topLeftCell="A13" zoomScaleNormal="100" workbookViewId="0">
      <selection activeCell="B6" sqref="B6:F6"/>
    </sheetView>
  </sheetViews>
  <sheetFormatPr defaultRowHeight="12.75"/>
  <cols>
    <col min="1" max="1" width="9.140625" style="143"/>
    <col min="2" max="2" width="8.5703125" style="143" customWidth="1"/>
    <col min="3" max="3" width="12.5703125" style="143" customWidth="1"/>
    <col min="4" max="4" width="12" style="143" customWidth="1"/>
    <col min="5" max="5" width="11.28515625" style="143" customWidth="1"/>
    <col min="6" max="6" width="37" style="143" customWidth="1"/>
    <col min="7" max="7" width="35.140625" style="143" customWidth="1"/>
    <col min="8" max="16384" width="9.140625" style="143"/>
  </cols>
  <sheetData>
    <row r="1" spans="2:7" ht="13.5" thickBot="1"/>
    <row r="2" spans="2:7" ht="13.5" thickBot="1">
      <c r="B2" s="501"/>
      <c r="C2" s="502"/>
      <c r="D2" s="502"/>
      <c r="E2" s="502"/>
      <c r="F2" s="502"/>
      <c r="G2" s="503"/>
    </row>
    <row r="3" spans="2:7" ht="19.5" customHeight="1">
      <c r="B3" s="529" t="s">
        <v>306</v>
      </c>
      <c r="C3" s="530"/>
      <c r="D3" s="530"/>
      <c r="E3" s="530"/>
      <c r="F3" s="555"/>
      <c r="G3" s="521"/>
    </row>
    <row r="4" spans="2:7" ht="33" customHeight="1">
      <c r="B4" s="531" t="s">
        <v>245</v>
      </c>
      <c r="C4" s="532"/>
      <c r="D4" s="532"/>
      <c r="E4" s="532"/>
      <c r="F4" s="556"/>
      <c r="G4" s="522"/>
    </row>
    <row r="5" spans="2:7" ht="15.75">
      <c r="B5" s="524" t="s">
        <v>66</v>
      </c>
      <c r="C5" s="525"/>
      <c r="D5" s="525"/>
      <c r="E5" s="525"/>
      <c r="F5" s="550"/>
      <c r="G5" s="522"/>
    </row>
    <row r="6" spans="2:7" ht="14.25" customHeight="1">
      <c r="B6" s="480" t="s">
        <v>333</v>
      </c>
      <c r="C6" s="481"/>
      <c r="D6" s="481"/>
      <c r="E6" s="481"/>
      <c r="F6" s="548"/>
      <c r="G6" s="522"/>
    </row>
    <row r="7" spans="2:7" ht="15.75">
      <c r="B7" s="533" t="s">
        <v>332</v>
      </c>
      <c r="C7" s="534"/>
      <c r="D7" s="534"/>
      <c r="E7" s="534"/>
      <c r="F7" s="549"/>
      <c r="G7" s="522"/>
    </row>
    <row r="8" spans="2:7" ht="14.25" customHeight="1">
      <c r="B8" s="533" t="s">
        <v>85</v>
      </c>
      <c r="C8" s="534"/>
      <c r="D8" s="534"/>
      <c r="E8" s="534"/>
      <c r="F8" s="549"/>
      <c r="G8" s="522"/>
    </row>
    <row r="9" spans="2:7" ht="15.75">
      <c r="B9" s="524" t="s">
        <v>190</v>
      </c>
      <c r="C9" s="525"/>
      <c r="D9" s="525"/>
      <c r="E9" s="525"/>
      <c r="F9" s="550"/>
      <c r="G9" s="522"/>
    </row>
    <row r="10" spans="2:7" ht="16.5" thickBot="1">
      <c r="B10" s="482" t="s">
        <v>67</v>
      </c>
      <c r="C10" s="483"/>
      <c r="D10" s="483"/>
      <c r="E10" s="483"/>
      <c r="F10" s="547"/>
      <c r="G10" s="523"/>
    </row>
    <row r="11" spans="2:7" ht="12.75" customHeight="1" thickBot="1">
      <c r="B11" s="501"/>
      <c r="C11" s="502"/>
      <c r="D11" s="502"/>
      <c r="E11" s="502"/>
      <c r="F11" s="502"/>
      <c r="G11" s="503"/>
    </row>
    <row r="12" spans="2:7" ht="24.75" customHeight="1" thickBot="1">
      <c r="B12" s="504" t="s">
        <v>271</v>
      </c>
      <c r="C12" s="505"/>
      <c r="D12" s="505"/>
      <c r="E12" s="505"/>
      <c r="F12" s="505"/>
      <c r="G12" s="506"/>
    </row>
    <row r="13" spans="2:7" ht="12.75" customHeight="1" thickBot="1">
      <c r="B13" s="551"/>
      <c r="C13" s="552"/>
      <c r="D13" s="552"/>
      <c r="E13" s="552"/>
      <c r="F13" s="552"/>
      <c r="G13" s="553"/>
    </row>
    <row r="14" spans="2:7" ht="15">
      <c r="B14" s="544" t="str">
        <f>'1.1-Orçamento - Anexo IV'!E15</f>
        <v>Serviços Preliminares</v>
      </c>
      <c r="C14" s="545"/>
      <c r="D14" s="545"/>
      <c r="E14" s="545"/>
      <c r="F14" s="545"/>
      <c r="G14" s="546"/>
    </row>
    <row r="15" spans="2:7">
      <c r="B15" s="538" t="s">
        <v>272</v>
      </c>
      <c r="C15" s="539"/>
      <c r="D15" s="539"/>
      <c r="E15" s="539"/>
      <c r="F15" s="539"/>
      <c r="G15" s="540"/>
    </row>
    <row r="16" spans="2:7" ht="36.75" customHeight="1">
      <c r="B16" s="535" t="s">
        <v>273</v>
      </c>
      <c r="C16" s="536"/>
      <c r="D16" s="536"/>
      <c r="E16" s="536"/>
      <c r="F16" s="536"/>
      <c r="G16" s="537"/>
    </row>
    <row r="17" spans="2:7">
      <c r="B17" s="538" t="s">
        <v>274</v>
      </c>
      <c r="C17" s="539"/>
      <c r="D17" s="539"/>
      <c r="E17" s="539"/>
      <c r="F17" s="539"/>
      <c r="G17" s="540"/>
    </row>
    <row r="18" spans="2:7" ht="39.75" customHeight="1" thickBot="1">
      <c r="B18" s="541" t="s">
        <v>284</v>
      </c>
      <c r="C18" s="542"/>
      <c r="D18" s="542"/>
      <c r="E18" s="542"/>
      <c r="F18" s="542"/>
      <c r="G18" s="543"/>
    </row>
    <row r="19" spans="2:7" ht="15">
      <c r="B19" s="544" t="str">
        <f>'1.1-Orçamento - Anexo IV'!E22</f>
        <v>Remoção e Demolição</v>
      </c>
      <c r="C19" s="545"/>
      <c r="D19" s="545"/>
      <c r="E19" s="545"/>
      <c r="F19" s="545"/>
      <c r="G19" s="546"/>
    </row>
    <row r="20" spans="2:7">
      <c r="B20" s="538" t="s">
        <v>287</v>
      </c>
      <c r="C20" s="539"/>
      <c r="D20" s="539"/>
      <c r="E20" s="539"/>
      <c r="F20" s="539"/>
      <c r="G20" s="540"/>
    </row>
    <row r="21" spans="2:7">
      <c r="B21" s="557" t="s">
        <v>288</v>
      </c>
      <c r="C21" s="558"/>
      <c r="D21" s="558"/>
      <c r="E21" s="558"/>
      <c r="F21" s="558"/>
      <c r="G21" s="559"/>
    </row>
    <row r="22" spans="2:7" ht="12.75" customHeight="1">
      <c r="B22" s="538" t="s">
        <v>275</v>
      </c>
      <c r="C22" s="539"/>
      <c r="D22" s="539"/>
      <c r="E22" s="539"/>
      <c r="F22" s="539"/>
      <c r="G22" s="540"/>
    </row>
    <row r="23" spans="2:7" ht="30" customHeight="1">
      <c r="B23" s="535" t="s">
        <v>289</v>
      </c>
      <c r="C23" s="536"/>
      <c r="D23" s="536"/>
      <c r="E23" s="536"/>
      <c r="F23" s="536"/>
      <c r="G23" s="537"/>
    </row>
    <row r="24" spans="2:7" ht="12.75" customHeight="1">
      <c r="B24" s="538" t="s">
        <v>276</v>
      </c>
      <c r="C24" s="539"/>
      <c r="D24" s="539"/>
      <c r="E24" s="539"/>
      <c r="F24" s="539"/>
      <c r="G24" s="540"/>
    </row>
    <row r="25" spans="2:7" ht="30" customHeight="1" thickBot="1">
      <c r="B25" s="541" t="s">
        <v>285</v>
      </c>
      <c r="C25" s="542"/>
      <c r="D25" s="542"/>
      <c r="E25" s="542"/>
      <c r="F25" s="542"/>
      <c r="G25" s="543"/>
    </row>
    <row r="26" spans="2:7" ht="15">
      <c r="B26" s="544" t="str">
        <f>'1.1-Orçamento - Anexo IV'!E29</f>
        <v>Serviços de ESTAQUEAMENTO</v>
      </c>
      <c r="C26" s="545"/>
      <c r="D26" s="545"/>
      <c r="E26" s="545"/>
      <c r="F26" s="545"/>
      <c r="G26" s="546"/>
    </row>
    <row r="27" spans="2:7" ht="12.75" customHeight="1">
      <c r="B27" s="538" t="s">
        <v>286</v>
      </c>
      <c r="C27" s="539"/>
      <c r="D27" s="539"/>
      <c r="E27" s="539"/>
      <c r="F27" s="539"/>
      <c r="G27" s="540"/>
    </row>
    <row r="28" spans="2:7" ht="24.75" customHeight="1" thickBot="1">
      <c r="B28" s="541" t="s">
        <v>290</v>
      </c>
      <c r="C28" s="542"/>
      <c r="D28" s="542"/>
      <c r="E28" s="542"/>
      <c r="F28" s="542"/>
      <c r="G28" s="543"/>
    </row>
    <row r="29" spans="2:7" ht="15">
      <c r="B29" s="544" t="str">
        <f>'1.1-Orçamento - Anexo IV'!E33</f>
        <v>Serviços de INFRAESTRUTURA</v>
      </c>
      <c r="C29" s="545"/>
      <c r="D29" s="545"/>
      <c r="E29" s="545"/>
      <c r="F29" s="545"/>
      <c r="G29" s="546"/>
    </row>
    <row r="30" spans="2:7">
      <c r="B30" s="538" t="s">
        <v>291</v>
      </c>
      <c r="C30" s="539"/>
      <c r="D30" s="539"/>
      <c r="E30" s="539"/>
      <c r="F30" s="539"/>
      <c r="G30" s="540"/>
    </row>
    <row r="31" spans="2:7">
      <c r="B31" s="535" t="s">
        <v>292</v>
      </c>
      <c r="C31" s="536"/>
      <c r="D31" s="536"/>
      <c r="E31" s="536"/>
      <c r="F31" s="536"/>
      <c r="G31" s="537"/>
    </row>
    <row r="32" spans="2:7">
      <c r="B32" s="538" t="s">
        <v>277</v>
      </c>
      <c r="C32" s="539"/>
      <c r="D32" s="539"/>
      <c r="E32" s="539"/>
      <c r="F32" s="539"/>
      <c r="G32" s="540"/>
    </row>
    <row r="33" spans="2:7">
      <c r="B33" s="535" t="s">
        <v>293</v>
      </c>
      <c r="C33" s="536"/>
      <c r="D33" s="536"/>
      <c r="E33" s="536"/>
      <c r="F33" s="536"/>
      <c r="G33" s="537"/>
    </row>
    <row r="34" spans="2:7">
      <c r="B34" s="535" t="s">
        <v>278</v>
      </c>
      <c r="C34" s="536"/>
      <c r="D34" s="536"/>
      <c r="E34" s="536"/>
      <c r="F34" s="536"/>
      <c r="G34" s="537"/>
    </row>
    <row r="35" spans="2:7">
      <c r="B35" s="535" t="s">
        <v>279</v>
      </c>
      <c r="C35" s="536"/>
      <c r="D35" s="536"/>
      <c r="E35" s="536"/>
      <c r="F35" s="536"/>
      <c r="G35" s="537"/>
    </row>
    <row r="36" spans="2:7">
      <c r="B36" s="538" t="s">
        <v>280</v>
      </c>
      <c r="C36" s="539"/>
      <c r="D36" s="539"/>
      <c r="E36" s="539"/>
      <c r="F36" s="539"/>
      <c r="G36" s="540"/>
    </row>
    <row r="37" spans="2:7" ht="24" customHeight="1" thickBot="1">
      <c r="B37" s="541" t="s">
        <v>294</v>
      </c>
      <c r="C37" s="542"/>
      <c r="D37" s="542"/>
      <c r="E37" s="542"/>
      <c r="F37" s="542"/>
      <c r="G37" s="543"/>
    </row>
    <row r="38" spans="2:7" ht="15">
      <c r="B38" s="544" t="str">
        <f>'1.1-Orçamento - Anexo IV'!E40</f>
        <v>Serviços de MESOESTRUTURA</v>
      </c>
      <c r="C38" s="545"/>
      <c r="D38" s="545"/>
      <c r="E38" s="545"/>
      <c r="F38" s="545"/>
      <c r="G38" s="546"/>
    </row>
    <row r="39" spans="2:7">
      <c r="B39" s="538" t="s">
        <v>277</v>
      </c>
      <c r="C39" s="539"/>
      <c r="D39" s="539"/>
      <c r="E39" s="539"/>
      <c r="F39" s="539"/>
      <c r="G39" s="540"/>
    </row>
    <row r="40" spans="2:7">
      <c r="B40" s="535" t="s">
        <v>295</v>
      </c>
      <c r="C40" s="536"/>
      <c r="D40" s="536"/>
      <c r="E40" s="536"/>
      <c r="F40" s="536"/>
      <c r="G40" s="537"/>
    </row>
    <row r="41" spans="2:7">
      <c r="B41" s="538" t="s">
        <v>278</v>
      </c>
      <c r="C41" s="539"/>
      <c r="D41" s="539"/>
      <c r="E41" s="539"/>
      <c r="F41" s="539"/>
      <c r="G41" s="540"/>
    </row>
    <row r="42" spans="2:7">
      <c r="B42" s="535" t="s">
        <v>279</v>
      </c>
      <c r="C42" s="536"/>
      <c r="D42" s="536"/>
      <c r="E42" s="536"/>
      <c r="F42" s="536"/>
      <c r="G42" s="537"/>
    </row>
    <row r="43" spans="2:7">
      <c r="B43" s="538" t="s">
        <v>280</v>
      </c>
      <c r="C43" s="539"/>
      <c r="D43" s="539"/>
      <c r="E43" s="539"/>
      <c r="F43" s="539"/>
      <c r="G43" s="540"/>
    </row>
    <row r="44" spans="2:7" ht="26.25" customHeight="1">
      <c r="B44" s="535" t="s">
        <v>294</v>
      </c>
      <c r="C44" s="536"/>
      <c r="D44" s="536"/>
      <c r="E44" s="536"/>
      <c r="F44" s="536"/>
      <c r="G44" s="537"/>
    </row>
    <row r="45" spans="2:7" ht="12.75" customHeight="1">
      <c r="B45" s="538" t="s">
        <v>296</v>
      </c>
      <c r="C45" s="539"/>
      <c r="D45" s="539"/>
      <c r="E45" s="539"/>
      <c r="F45" s="539"/>
      <c r="G45" s="540"/>
    </row>
    <row r="46" spans="2:7" ht="33.75" customHeight="1">
      <c r="B46" s="535" t="s">
        <v>297</v>
      </c>
      <c r="C46" s="536"/>
      <c r="D46" s="536"/>
      <c r="E46" s="536"/>
      <c r="F46" s="536"/>
      <c r="G46" s="537"/>
    </row>
    <row r="47" spans="2:7">
      <c r="B47" s="538" t="s">
        <v>282</v>
      </c>
      <c r="C47" s="539"/>
      <c r="D47" s="539"/>
      <c r="E47" s="539"/>
      <c r="F47" s="539"/>
      <c r="G47" s="540"/>
    </row>
    <row r="48" spans="2:7" ht="13.5" thickBot="1">
      <c r="B48" s="541" t="s">
        <v>283</v>
      </c>
      <c r="C48" s="542"/>
      <c r="D48" s="542"/>
      <c r="E48" s="542"/>
      <c r="F48" s="542"/>
      <c r="G48" s="543"/>
    </row>
    <row r="49" spans="2:7" ht="15">
      <c r="B49" s="544" t="str">
        <f>'1.1-Orçamento - Anexo IV'!E49</f>
        <v>Serviços de SUPERESTRUTURA</v>
      </c>
      <c r="C49" s="545"/>
      <c r="D49" s="545"/>
      <c r="E49" s="545"/>
      <c r="F49" s="545"/>
      <c r="G49" s="546"/>
    </row>
    <row r="50" spans="2:7">
      <c r="B50" s="538" t="s">
        <v>277</v>
      </c>
      <c r="C50" s="539"/>
      <c r="D50" s="539"/>
      <c r="E50" s="539"/>
      <c r="F50" s="539"/>
      <c r="G50" s="540"/>
    </row>
    <row r="51" spans="2:7">
      <c r="B51" s="535" t="s">
        <v>295</v>
      </c>
      <c r="C51" s="536"/>
      <c r="D51" s="536"/>
      <c r="E51" s="536"/>
      <c r="F51" s="536"/>
      <c r="G51" s="537"/>
    </row>
    <row r="52" spans="2:7">
      <c r="B52" s="538" t="s">
        <v>278</v>
      </c>
      <c r="C52" s="539"/>
      <c r="D52" s="539"/>
      <c r="E52" s="539"/>
      <c r="F52" s="539"/>
      <c r="G52" s="540"/>
    </row>
    <row r="53" spans="2:7">
      <c r="B53" s="535" t="s">
        <v>279</v>
      </c>
      <c r="C53" s="536"/>
      <c r="D53" s="536"/>
      <c r="E53" s="536"/>
      <c r="F53" s="536"/>
      <c r="G53" s="537"/>
    </row>
    <row r="54" spans="2:7">
      <c r="B54" s="538" t="s">
        <v>280</v>
      </c>
      <c r="C54" s="539"/>
      <c r="D54" s="539"/>
      <c r="E54" s="539"/>
      <c r="F54" s="539"/>
      <c r="G54" s="540"/>
    </row>
    <row r="55" spans="2:7" ht="33.75" customHeight="1">
      <c r="B55" s="535" t="s">
        <v>294</v>
      </c>
      <c r="C55" s="536"/>
      <c r="D55" s="536"/>
      <c r="E55" s="536"/>
      <c r="F55" s="536"/>
      <c r="G55" s="537"/>
    </row>
    <row r="56" spans="2:7" ht="12.75" customHeight="1">
      <c r="B56" s="538" t="s">
        <v>298</v>
      </c>
      <c r="C56" s="539"/>
      <c r="D56" s="539"/>
      <c r="E56" s="539"/>
      <c r="F56" s="539"/>
      <c r="G56" s="540"/>
    </row>
    <row r="57" spans="2:7" ht="12.75" customHeight="1">
      <c r="B57" s="535" t="s">
        <v>299</v>
      </c>
      <c r="C57" s="536"/>
      <c r="D57" s="536"/>
      <c r="E57" s="536"/>
      <c r="F57" s="536"/>
      <c r="G57" s="537"/>
    </row>
    <row r="58" spans="2:7" ht="12.75" customHeight="1">
      <c r="B58" s="535" t="s">
        <v>281</v>
      </c>
      <c r="C58" s="536"/>
      <c r="D58" s="536"/>
      <c r="E58" s="536"/>
      <c r="F58" s="536"/>
      <c r="G58" s="537"/>
    </row>
    <row r="59" spans="2:7" ht="12.75" customHeight="1">
      <c r="B59" s="148"/>
      <c r="C59" s="149"/>
      <c r="D59" s="149"/>
      <c r="E59" s="149"/>
      <c r="F59" s="149"/>
      <c r="G59" s="150"/>
    </row>
    <row r="60" spans="2:7" ht="12.75" customHeight="1">
      <c r="B60" s="148"/>
      <c r="C60" s="149"/>
      <c r="D60" s="149"/>
      <c r="E60" s="149"/>
      <c r="F60" s="149"/>
      <c r="G60" s="150"/>
    </row>
    <row r="61" spans="2:7" ht="12.75" customHeight="1">
      <c r="B61" s="148"/>
      <c r="C61" s="149"/>
      <c r="D61" s="149"/>
      <c r="E61" s="149"/>
      <c r="F61" s="149"/>
      <c r="G61" s="150"/>
    </row>
    <row r="62" spans="2:7" ht="12.75" customHeight="1">
      <c r="B62" s="148"/>
      <c r="C62" s="149"/>
      <c r="D62" s="149"/>
      <c r="E62" s="149"/>
      <c r="F62" s="149"/>
      <c r="G62" s="150"/>
    </row>
    <row r="63" spans="2:7" ht="12.75" customHeight="1" thickBot="1">
      <c r="B63" s="151"/>
      <c r="C63" s="152"/>
      <c r="D63" s="152"/>
      <c r="E63" s="152"/>
      <c r="F63" s="152"/>
      <c r="G63" s="153"/>
    </row>
    <row r="64" spans="2:7" ht="12.75" customHeight="1">
      <c r="B64" s="544" t="str">
        <f>'1.1-Orçamento - Anexo IV'!E56</f>
        <v>Serviços de ACABAMENTOS</v>
      </c>
      <c r="C64" s="545"/>
      <c r="D64" s="545"/>
      <c r="E64" s="545"/>
      <c r="F64" s="545"/>
      <c r="G64" s="546"/>
    </row>
    <row r="65" spans="2:7" ht="12.75" customHeight="1">
      <c r="B65" s="538" t="s">
        <v>300</v>
      </c>
      <c r="C65" s="539"/>
      <c r="D65" s="539"/>
      <c r="E65" s="539"/>
      <c r="F65" s="539"/>
      <c r="G65" s="540"/>
    </row>
    <row r="66" spans="2:7">
      <c r="B66" s="535" t="s">
        <v>301</v>
      </c>
      <c r="C66" s="536"/>
      <c r="D66" s="536"/>
      <c r="E66" s="536"/>
      <c r="F66" s="536"/>
      <c r="G66" s="537"/>
    </row>
    <row r="67" spans="2:7" ht="12.75" customHeight="1">
      <c r="B67" s="538" t="s">
        <v>302</v>
      </c>
      <c r="C67" s="539"/>
      <c r="D67" s="539"/>
      <c r="E67" s="539"/>
      <c r="F67" s="539"/>
      <c r="G67" s="540"/>
    </row>
    <row r="68" spans="2:7">
      <c r="B68" s="535" t="s">
        <v>303</v>
      </c>
      <c r="C68" s="536"/>
      <c r="D68" s="536"/>
      <c r="E68" s="536"/>
      <c r="F68" s="536"/>
      <c r="G68" s="537"/>
    </row>
    <row r="69" spans="2:7" ht="12.75" customHeight="1">
      <c r="B69" s="538" t="s">
        <v>304</v>
      </c>
      <c r="C69" s="539"/>
      <c r="D69" s="539"/>
      <c r="E69" s="539"/>
      <c r="F69" s="539"/>
      <c r="G69" s="540"/>
    </row>
    <row r="70" spans="2:7" ht="36.75" customHeight="1" thickBot="1">
      <c r="B70" s="541" t="s">
        <v>305</v>
      </c>
      <c r="C70" s="542"/>
      <c r="D70" s="542"/>
      <c r="E70" s="542"/>
      <c r="F70" s="542"/>
      <c r="G70" s="543"/>
    </row>
    <row r="71" spans="2:7" ht="15">
      <c r="B71" s="57"/>
      <c r="C71" s="58"/>
      <c r="D71" s="514"/>
      <c r="E71" s="514"/>
      <c r="F71" s="58"/>
      <c r="G71" s="59"/>
    </row>
    <row r="72" spans="2:7" ht="15">
      <c r="B72" s="287"/>
      <c r="C72" s="288"/>
      <c r="D72" s="288"/>
      <c r="E72" s="288"/>
      <c r="F72" s="14"/>
      <c r="G72" s="43"/>
    </row>
    <row r="73" spans="2:7" ht="15">
      <c r="B73" s="42"/>
      <c r="C73" s="14"/>
      <c r="D73" s="14"/>
      <c r="E73" s="14"/>
      <c r="F73" s="14"/>
      <c r="G73" s="43"/>
    </row>
    <row r="74" spans="2:7">
      <c r="B74" s="515" t="s">
        <v>114</v>
      </c>
      <c r="C74" s="516"/>
      <c r="D74" s="516"/>
      <c r="E74" s="516"/>
      <c r="F74" s="516"/>
      <c r="G74" s="517"/>
    </row>
    <row r="75" spans="2:7">
      <c r="B75" s="518" t="s">
        <v>115</v>
      </c>
      <c r="C75" s="519"/>
      <c r="D75" s="519"/>
      <c r="E75" s="519"/>
      <c r="F75" s="519"/>
      <c r="G75" s="520"/>
    </row>
    <row r="76" spans="2:7">
      <c r="B76" s="518" t="s">
        <v>116</v>
      </c>
      <c r="C76" s="519"/>
      <c r="D76" s="519"/>
      <c r="E76" s="519"/>
      <c r="F76" s="519"/>
      <c r="G76" s="520"/>
    </row>
    <row r="77" spans="2:7" ht="13.5" thickBot="1">
      <c r="B77" s="511" t="s">
        <v>117</v>
      </c>
      <c r="C77" s="512"/>
      <c r="D77" s="512"/>
      <c r="E77" s="512"/>
      <c r="F77" s="512"/>
      <c r="G77" s="513"/>
    </row>
    <row r="78" spans="2:7">
      <c r="B78" s="147"/>
      <c r="C78" s="147"/>
      <c r="D78" s="147"/>
      <c r="E78" s="147"/>
      <c r="F78" s="147"/>
      <c r="G78" s="147"/>
    </row>
    <row r="79" spans="2:7">
      <c r="B79" s="147"/>
      <c r="C79" s="147"/>
      <c r="D79" s="147"/>
      <c r="E79" s="147"/>
      <c r="F79" s="147"/>
      <c r="G79" s="147"/>
    </row>
    <row r="80" spans="2:7">
      <c r="B80" s="147"/>
      <c r="C80" s="147"/>
      <c r="D80" s="147"/>
      <c r="E80" s="147"/>
      <c r="F80" s="147"/>
      <c r="G80" s="147"/>
    </row>
    <row r="81" spans="2:7">
      <c r="B81" s="147"/>
      <c r="C81" s="147"/>
      <c r="D81" s="147"/>
      <c r="E81" s="147"/>
      <c r="F81" s="147"/>
      <c r="G81" s="147"/>
    </row>
    <row r="82" spans="2:7">
      <c r="B82" s="147"/>
      <c r="C82" s="147"/>
      <c r="D82" s="147"/>
      <c r="E82" s="147"/>
      <c r="F82" s="147"/>
      <c r="G82" s="147"/>
    </row>
    <row r="83" spans="2:7">
      <c r="B83" s="147"/>
      <c r="C83" s="147"/>
      <c r="D83" s="147"/>
      <c r="E83" s="147"/>
      <c r="F83" s="147"/>
      <c r="G83" s="147"/>
    </row>
    <row r="84" spans="2:7">
      <c r="B84" s="147"/>
      <c r="C84" s="147"/>
      <c r="D84" s="147"/>
      <c r="E84" s="147"/>
      <c r="F84" s="147"/>
      <c r="G84" s="147"/>
    </row>
    <row r="85" spans="2:7">
      <c r="B85" s="144"/>
      <c r="C85" s="560"/>
      <c r="D85" s="560"/>
      <c r="E85" s="560"/>
      <c r="F85" s="560"/>
      <c r="G85" s="560"/>
    </row>
    <row r="86" spans="2:7">
      <c r="B86" s="144"/>
      <c r="C86" s="560"/>
      <c r="D86" s="560"/>
      <c r="E86" s="560"/>
      <c r="F86" s="560"/>
      <c r="G86" s="560"/>
    </row>
    <row r="87" spans="2:7">
      <c r="B87" s="144"/>
      <c r="C87" s="560"/>
      <c r="D87" s="560"/>
      <c r="E87" s="560"/>
      <c r="F87" s="560"/>
      <c r="G87" s="560"/>
    </row>
    <row r="88" spans="2:7">
      <c r="B88" s="145"/>
      <c r="C88" s="554"/>
      <c r="D88" s="554"/>
      <c r="E88" s="554"/>
      <c r="F88" s="554"/>
      <c r="G88" s="554"/>
    </row>
    <row r="89" spans="2:7">
      <c r="B89" s="145"/>
      <c r="C89" s="554"/>
      <c r="D89" s="554"/>
      <c r="E89" s="554"/>
      <c r="F89" s="554"/>
      <c r="G89" s="554"/>
    </row>
    <row r="90" spans="2:7">
      <c r="B90" s="145"/>
      <c r="C90" s="554"/>
      <c r="D90" s="554"/>
      <c r="E90" s="554"/>
      <c r="F90" s="554"/>
      <c r="G90" s="554"/>
    </row>
    <row r="91" spans="2:7">
      <c r="B91" s="145"/>
      <c r="C91" s="554"/>
      <c r="D91" s="554"/>
      <c r="E91" s="554"/>
      <c r="F91" s="554"/>
      <c r="G91" s="554"/>
    </row>
    <row r="92" spans="2:7">
      <c r="B92" s="145"/>
      <c r="C92" s="554"/>
      <c r="D92" s="554"/>
      <c r="E92" s="554"/>
      <c r="F92" s="554"/>
      <c r="G92" s="554"/>
    </row>
    <row r="93" spans="2:7">
      <c r="B93" s="145"/>
      <c r="C93" s="554"/>
      <c r="D93" s="554"/>
      <c r="E93" s="554"/>
      <c r="F93" s="554"/>
      <c r="G93" s="554"/>
    </row>
    <row r="94" spans="2:7">
      <c r="B94" s="145"/>
      <c r="C94" s="554"/>
      <c r="D94" s="554"/>
      <c r="E94" s="554"/>
      <c r="F94" s="554"/>
      <c r="G94" s="554"/>
    </row>
    <row r="95" spans="2:7">
      <c r="B95" s="145"/>
      <c r="C95" s="554"/>
      <c r="D95" s="554"/>
      <c r="E95" s="554"/>
      <c r="F95" s="554"/>
      <c r="G95" s="554"/>
    </row>
    <row r="96" spans="2:7">
      <c r="B96" s="145"/>
      <c r="C96" s="554"/>
      <c r="D96" s="554"/>
      <c r="E96" s="554"/>
      <c r="F96" s="554"/>
      <c r="G96" s="554"/>
    </row>
    <row r="97" spans="2:7">
      <c r="B97" s="145"/>
      <c r="C97" s="554"/>
      <c r="D97" s="554"/>
      <c r="E97" s="554"/>
      <c r="F97" s="554"/>
      <c r="G97" s="554"/>
    </row>
    <row r="98" spans="2:7">
      <c r="B98" s="145"/>
      <c r="C98" s="554"/>
      <c r="D98" s="554"/>
      <c r="E98" s="554"/>
      <c r="F98" s="554"/>
      <c r="G98" s="554"/>
    </row>
    <row r="99" spans="2:7">
      <c r="B99" s="145"/>
      <c r="C99" s="554"/>
      <c r="D99" s="554"/>
      <c r="E99" s="554"/>
      <c r="F99" s="554"/>
      <c r="G99" s="554"/>
    </row>
    <row r="100" spans="2:7">
      <c r="B100" s="145"/>
      <c r="C100" s="554"/>
      <c r="D100" s="554"/>
      <c r="E100" s="554"/>
      <c r="F100" s="554"/>
      <c r="G100" s="554"/>
    </row>
    <row r="101" spans="2:7">
      <c r="B101" s="145"/>
      <c r="C101" s="554"/>
      <c r="D101" s="554"/>
      <c r="E101" s="554"/>
      <c r="F101" s="554"/>
      <c r="G101" s="554"/>
    </row>
    <row r="102" spans="2:7">
      <c r="B102" s="145"/>
      <c r="C102" s="554"/>
      <c r="D102" s="554"/>
      <c r="E102" s="554"/>
      <c r="F102" s="554"/>
      <c r="G102" s="554"/>
    </row>
    <row r="103" spans="2:7">
      <c r="B103" s="145"/>
      <c r="C103" s="554"/>
      <c r="D103" s="554"/>
      <c r="E103" s="554"/>
      <c r="F103" s="554"/>
      <c r="G103" s="554"/>
    </row>
    <row r="104" spans="2:7">
      <c r="B104" s="145"/>
      <c r="C104" s="554"/>
      <c r="D104" s="554"/>
      <c r="E104" s="554"/>
      <c r="F104" s="554"/>
      <c r="G104" s="554"/>
    </row>
    <row r="105" spans="2:7">
      <c r="B105" s="145"/>
      <c r="C105" s="554"/>
      <c r="D105" s="554"/>
      <c r="E105" s="554"/>
      <c r="F105" s="554"/>
      <c r="G105" s="554"/>
    </row>
    <row r="106" spans="2:7">
      <c r="B106" s="145"/>
      <c r="C106" s="554"/>
      <c r="D106" s="554"/>
      <c r="E106" s="554"/>
      <c r="F106" s="554"/>
      <c r="G106" s="554"/>
    </row>
    <row r="107" spans="2:7">
      <c r="B107" s="145"/>
      <c r="C107" s="554"/>
      <c r="D107" s="554"/>
      <c r="E107" s="554"/>
      <c r="F107" s="554"/>
      <c r="G107" s="554"/>
    </row>
    <row r="108" spans="2:7">
      <c r="B108" s="145"/>
      <c r="C108" s="554"/>
      <c r="D108" s="554"/>
      <c r="E108" s="554"/>
      <c r="F108" s="554"/>
      <c r="G108" s="554"/>
    </row>
    <row r="109" spans="2:7">
      <c r="B109" s="145"/>
      <c r="C109" s="554"/>
      <c r="D109" s="554"/>
      <c r="E109" s="554"/>
      <c r="F109" s="554"/>
      <c r="G109" s="554"/>
    </row>
    <row r="110" spans="2:7">
      <c r="B110" s="145"/>
      <c r="C110" s="554"/>
      <c r="D110" s="554"/>
      <c r="E110" s="554"/>
      <c r="F110" s="554"/>
      <c r="G110" s="554"/>
    </row>
    <row r="111" spans="2:7">
      <c r="B111" s="145"/>
      <c r="C111" s="554"/>
      <c r="D111" s="554"/>
      <c r="E111" s="554"/>
      <c r="F111" s="554"/>
      <c r="G111" s="554"/>
    </row>
    <row r="112" spans="2:7">
      <c r="B112" s="145"/>
      <c r="C112" s="554"/>
      <c r="D112" s="554"/>
      <c r="E112" s="554"/>
      <c r="F112" s="554"/>
      <c r="G112" s="554"/>
    </row>
    <row r="113" spans="2:7">
      <c r="B113" s="145"/>
      <c r="C113" s="554"/>
      <c r="D113" s="554"/>
      <c r="E113" s="554"/>
      <c r="F113" s="554"/>
      <c r="G113" s="554"/>
    </row>
    <row r="114" spans="2:7">
      <c r="B114" s="145"/>
      <c r="C114" s="554"/>
      <c r="D114" s="554"/>
      <c r="E114" s="554"/>
      <c r="F114" s="554"/>
      <c r="G114" s="554"/>
    </row>
    <row r="115" spans="2:7">
      <c r="B115" s="145"/>
      <c r="C115" s="554"/>
      <c r="D115" s="554"/>
      <c r="E115" s="554"/>
      <c r="F115" s="554"/>
      <c r="G115" s="554"/>
    </row>
    <row r="116" spans="2:7">
      <c r="B116" s="145"/>
      <c r="C116" s="554"/>
      <c r="D116" s="554"/>
      <c r="E116" s="554"/>
      <c r="F116" s="554"/>
      <c r="G116" s="554"/>
    </row>
    <row r="117" spans="2:7">
      <c r="B117" s="145"/>
      <c r="C117" s="554"/>
      <c r="D117" s="554"/>
      <c r="E117" s="554"/>
      <c r="F117" s="554"/>
      <c r="G117" s="554"/>
    </row>
    <row r="118" spans="2:7">
      <c r="B118" s="145"/>
      <c r="C118" s="554"/>
      <c r="D118" s="554"/>
      <c r="E118" s="554"/>
      <c r="F118" s="554"/>
      <c r="G118" s="554"/>
    </row>
    <row r="119" spans="2:7">
      <c r="B119" s="145"/>
      <c r="C119" s="554"/>
      <c r="D119" s="554"/>
      <c r="E119" s="554"/>
      <c r="F119" s="554"/>
      <c r="G119" s="554"/>
    </row>
    <row r="120" spans="2:7">
      <c r="B120" s="145"/>
      <c r="C120" s="554"/>
      <c r="D120" s="554"/>
      <c r="E120" s="554"/>
      <c r="F120" s="554"/>
      <c r="G120" s="554"/>
    </row>
    <row r="121" spans="2:7">
      <c r="B121" s="145"/>
      <c r="C121" s="554"/>
      <c r="D121" s="554"/>
      <c r="E121" s="554"/>
      <c r="F121" s="554"/>
      <c r="G121" s="554"/>
    </row>
    <row r="122" spans="2:7">
      <c r="B122" s="145"/>
      <c r="C122" s="554"/>
      <c r="D122" s="554"/>
      <c r="E122" s="554"/>
      <c r="F122" s="554"/>
      <c r="G122" s="554"/>
    </row>
    <row r="123" spans="2:7">
      <c r="B123" s="145"/>
      <c r="C123" s="554"/>
      <c r="D123" s="554"/>
      <c r="E123" s="554"/>
      <c r="F123" s="554"/>
      <c r="G123" s="554"/>
    </row>
    <row r="124" spans="2:7">
      <c r="B124" s="145"/>
      <c r="C124" s="554"/>
      <c r="D124" s="554"/>
      <c r="E124" s="554"/>
      <c r="F124" s="554"/>
      <c r="G124" s="554"/>
    </row>
    <row r="125" spans="2:7">
      <c r="B125" s="145"/>
      <c r="C125" s="554"/>
      <c r="D125" s="554"/>
      <c r="E125" s="554"/>
      <c r="F125" s="554"/>
      <c r="G125" s="554"/>
    </row>
    <row r="126" spans="2:7">
      <c r="B126" s="145"/>
      <c r="C126" s="554"/>
      <c r="D126" s="554"/>
      <c r="E126" s="554"/>
      <c r="F126" s="554"/>
      <c r="G126" s="554"/>
    </row>
    <row r="127" spans="2:7">
      <c r="B127" s="145"/>
      <c r="C127" s="554"/>
      <c r="D127" s="554"/>
      <c r="E127" s="554"/>
      <c r="F127" s="554"/>
      <c r="G127" s="554"/>
    </row>
    <row r="128" spans="2:7">
      <c r="B128" s="145"/>
      <c r="C128" s="554"/>
      <c r="D128" s="554"/>
      <c r="E128" s="554"/>
      <c r="F128" s="554"/>
      <c r="G128" s="554"/>
    </row>
    <row r="129" spans="2:7">
      <c r="B129" s="145"/>
      <c r="C129" s="554"/>
      <c r="D129" s="554"/>
      <c r="E129" s="554"/>
      <c r="F129" s="554"/>
      <c r="G129" s="554"/>
    </row>
    <row r="130" spans="2:7">
      <c r="B130" s="145"/>
      <c r="C130" s="554"/>
      <c r="D130" s="554"/>
      <c r="E130" s="554"/>
      <c r="F130" s="554"/>
      <c r="G130" s="554"/>
    </row>
    <row r="131" spans="2:7">
      <c r="B131" s="145"/>
      <c r="C131" s="554"/>
      <c r="D131" s="554"/>
      <c r="E131" s="554"/>
      <c r="F131" s="554"/>
      <c r="G131" s="554"/>
    </row>
    <row r="132" spans="2:7">
      <c r="B132" s="145"/>
      <c r="C132" s="554"/>
      <c r="D132" s="554"/>
      <c r="E132" s="554"/>
      <c r="F132" s="554"/>
      <c r="G132" s="554"/>
    </row>
    <row r="133" spans="2:7">
      <c r="B133" s="145"/>
      <c r="C133" s="554"/>
      <c r="D133" s="554"/>
      <c r="E133" s="554"/>
      <c r="F133" s="554"/>
      <c r="G133" s="554"/>
    </row>
    <row r="134" spans="2:7">
      <c r="B134" s="145"/>
      <c r="C134" s="554"/>
      <c r="D134" s="554"/>
      <c r="E134" s="554"/>
      <c r="F134" s="554"/>
      <c r="G134" s="554"/>
    </row>
    <row r="135" spans="2:7">
      <c r="B135" s="145"/>
      <c r="C135" s="554"/>
      <c r="D135" s="554"/>
      <c r="E135" s="554"/>
      <c r="F135" s="554"/>
      <c r="G135" s="554"/>
    </row>
    <row r="136" spans="2:7">
      <c r="B136" s="145"/>
      <c r="C136" s="554"/>
      <c r="D136" s="554"/>
      <c r="E136" s="554"/>
      <c r="F136" s="554"/>
      <c r="G136" s="554"/>
    </row>
    <row r="137" spans="2:7">
      <c r="B137" s="145"/>
      <c r="C137" s="554"/>
      <c r="D137" s="554"/>
      <c r="E137" s="554"/>
      <c r="F137" s="554"/>
      <c r="G137" s="554"/>
    </row>
    <row r="138" spans="2:7">
      <c r="B138" s="145"/>
      <c r="C138" s="554"/>
      <c r="D138" s="554"/>
      <c r="E138" s="554"/>
      <c r="F138" s="554"/>
      <c r="G138" s="554"/>
    </row>
    <row r="139" spans="2:7">
      <c r="B139" s="145"/>
      <c r="C139" s="554"/>
      <c r="D139" s="554"/>
      <c r="E139" s="554"/>
      <c r="F139" s="554"/>
      <c r="G139" s="554"/>
    </row>
    <row r="140" spans="2:7">
      <c r="B140" s="145"/>
      <c r="C140" s="554"/>
      <c r="D140" s="554"/>
      <c r="E140" s="554"/>
      <c r="F140" s="554"/>
      <c r="G140" s="554"/>
    </row>
    <row r="141" spans="2:7">
      <c r="B141" s="145"/>
      <c r="C141" s="554"/>
      <c r="D141" s="554"/>
      <c r="E141" s="554"/>
      <c r="F141" s="554"/>
      <c r="G141" s="554"/>
    </row>
    <row r="142" spans="2:7">
      <c r="B142" s="145"/>
      <c r="C142" s="554"/>
      <c r="D142" s="554"/>
      <c r="E142" s="554"/>
      <c r="F142" s="554"/>
      <c r="G142" s="554"/>
    </row>
    <row r="143" spans="2:7">
      <c r="B143" s="145"/>
      <c r="C143" s="554"/>
      <c r="D143" s="554"/>
      <c r="E143" s="554"/>
      <c r="F143" s="554"/>
      <c r="G143" s="554"/>
    </row>
    <row r="144" spans="2:7">
      <c r="B144" s="145"/>
      <c r="C144" s="554"/>
      <c r="D144" s="554"/>
      <c r="E144" s="554"/>
      <c r="F144" s="554"/>
      <c r="G144" s="554"/>
    </row>
    <row r="145" spans="2:7">
      <c r="B145" s="145"/>
      <c r="C145" s="554"/>
      <c r="D145" s="554"/>
      <c r="E145" s="554"/>
      <c r="F145" s="554"/>
      <c r="G145" s="554"/>
    </row>
    <row r="146" spans="2:7">
      <c r="B146" s="145"/>
      <c r="C146" s="554"/>
      <c r="D146" s="554"/>
      <c r="E146" s="554"/>
      <c r="F146" s="554"/>
      <c r="G146" s="554"/>
    </row>
    <row r="147" spans="2:7">
      <c r="B147" s="145"/>
      <c r="C147" s="554"/>
      <c r="D147" s="554"/>
      <c r="E147" s="554"/>
      <c r="F147" s="554"/>
      <c r="G147" s="554"/>
    </row>
    <row r="148" spans="2:7">
      <c r="B148" s="145"/>
      <c r="C148" s="554"/>
      <c r="D148" s="554"/>
      <c r="E148" s="554"/>
      <c r="F148" s="554"/>
      <c r="G148" s="554"/>
    </row>
    <row r="149" spans="2:7">
      <c r="B149" s="145"/>
      <c r="C149" s="554"/>
      <c r="D149" s="554"/>
      <c r="E149" s="554"/>
      <c r="F149" s="554"/>
      <c r="G149" s="554"/>
    </row>
    <row r="150" spans="2:7">
      <c r="B150" s="145"/>
      <c r="C150" s="554"/>
      <c r="D150" s="554"/>
      <c r="E150" s="554"/>
      <c r="F150" s="554"/>
      <c r="G150" s="554"/>
    </row>
    <row r="151" spans="2:7">
      <c r="B151" s="145"/>
      <c r="C151" s="554"/>
      <c r="D151" s="554"/>
      <c r="E151" s="554"/>
      <c r="F151" s="554"/>
      <c r="G151" s="554"/>
    </row>
    <row r="152" spans="2:7">
      <c r="B152" s="145"/>
      <c r="C152" s="554"/>
      <c r="D152" s="554"/>
      <c r="E152" s="554"/>
      <c r="F152" s="554"/>
      <c r="G152" s="554"/>
    </row>
    <row r="153" spans="2:7">
      <c r="B153" s="145"/>
      <c r="C153" s="554"/>
      <c r="D153" s="554"/>
      <c r="E153" s="554"/>
      <c r="F153" s="554"/>
      <c r="G153" s="554"/>
    </row>
    <row r="154" spans="2:7">
      <c r="B154" s="145"/>
      <c r="C154" s="554"/>
      <c r="D154" s="554"/>
      <c r="E154" s="554"/>
      <c r="F154" s="554"/>
      <c r="G154" s="554"/>
    </row>
    <row r="155" spans="2:7">
      <c r="B155" s="145"/>
      <c r="C155" s="554"/>
      <c r="D155" s="554"/>
      <c r="E155" s="554"/>
      <c r="F155" s="554"/>
      <c r="G155" s="554"/>
    </row>
    <row r="156" spans="2:7">
      <c r="B156" s="145"/>
      <c r="C156" s="554"/>
      <c r="D156" s="554"/>
      <c r="E156" s="554"/>
      <c r="F156" s="554"/>
      <c r="G156" s="554"/>
    </row>
    <row r="157" spans="2:7">
      <c r="B157" s="145"/>
      <c r="C157" s="554"/>
      <c r="D157" s="554"/>
      <c r="E157" s="554"/>
      <c r="F157" s="554"/>
      <c r="G157" s="554"/>
    </row>
    <row r="158" spans="2:7">
      <c r="B158" s="145"/>
      <c r="C158" s="554"/>
      <c r="D158" s="554"/>
      <c r="E158" s="554"/>
      <c r="F158" s="554"/>
      <c r="G158" s="554"/>
    </row>
    <row r="159" spans="2:7">
      <c r="B159" s="145"/>
      <c r="C159" s="554"/>
      <c r="D159" s="554"/>
      <c r="E159" s="554"/>
      <c r="F159" s="554"/>
      <c r="G159" s="554"/>
    </row>
    <row r="160" spans="2:7">
      <c r="B160" s="145"/>
      <c r="C160" s="554"/>
      <c r="D160" s="554"/>
      <c r="E160" s="554"/>
      <c r="F160" s="554"/>
      <c r="G160" s="554"/>
    </row>
    <row r="161" spans="2:7">
      <c r="B161" s="145"/>
      <c r="C161" s="554"/>
      <c r="D161" s="554"/>
      <c r="E161" s="554"/>
      <c r="F161" s="554"/>
      <c r="G161" s="554"/>
    </row>
    <row r="162" spans="2:7">
      <c r="B162" s="145"/>
      <c r="C162" s="554"/>
      <c r="D162" s="554"/>
      <c r="E162" s="554"/>
      <c r="F162" s="554"/>
      <c r="G162" s="554"/>
    </row>
    <row r="163" spans="2:7">
      <c r="B163" s="145"/>
      <c r="C163" s="554"/>
      <c r="D163" s="554"/>
      <c r="E163" s="554"/>
      <c r="F163" s="554"/>
      <c r="G163" s="554"/>
    </row>
    <row r="164" spans="2:7">
      <c r="B164" s="145"/>
      <c r="C164" s="554"/>
      <c r="D164" s="554"/>
      <c r="E164" s="554"/>
      <c r="F164" s="554"/>
      <c r="G164" s="554"/>
    </row>
    <row r="165" spans="2:7">
      <c r="B165" s="145"/>
      <c r="C165" s="554"/>
      <c r="D165" s="554"/>
      <c r="E165" s="554"/>
      <c r="F165" s="554"/>
      <c r="G165" s="554"/>
    </row>
    <row r="166" spans="2:7">
      <c r="B166" s="145"/>
      <c r="C166" s="554"/>
      <c r="D166" s="554"/>
      <c r="E166" s="554"/>
      <c r="F166" s="554"/>
      <c r="G166" s="554"/>
    </row>
    <row r="167" spans="2:7">
      <c r="B167" s="145"/>
      <c r="C167" s="554"/>
      <c r="D167" s="554"/>
      <c r="E167" s="554"/>
      <c r="F167" s="554"/>
      <c r="G167" s="554"/>
    </row>
    <row r="168" spans="2:7">
      <c r="B168" s="145"/>
      <c r="C168" s="554"/>
      <c r="D168" s="554"/>
      <c r="E168" s="554"/>
      <c r="F168" s="554"/>
      <c r="G168" s="554"/>
    </row>
    <row r="169" spans="2:7">
      <c r="B169" s="145"/>
      <c r="C169" s="554"/>
      <c r="D169" s="554"/>
      <c r="E169" s="554"/>
      <c r="F169" s="554"/>
      <c r="G169" s="554"/>
    </row>
    <row r="170" spans="2:7">
      <c r="B170" s="145"/>
      <c r="C170" s="554"/>
      <c r="D170" s="554"/>
      <c r="E170" s="554"/>
      <c r="F170" s="554"/>
      <c r="G170" s="554"/>
    </row>
    <row r="171" spans="2:7">
      <c r="B171" s="145"/>
      <c r="C171" s="554"/>
      <c r="D171" s="554"/>
      <c r="E171" s="554"/>
      <c r="F171" s="554"/>
      <c r="G171" s="554"/>
    </row>
    <row r="172" spans="2:7">
      <c r="B172" s="145"/>
      <c r="C172" s="554"/>
      <c r="D172" s="554"/>
      <c r="E172" s="554"/>
      <c r="F172" s="554"/>
      <c r="G172" s="554"/>
    </row>
    <row r="173" spans="2:7">
      <c r="B173" s="145"/>
      <c r="C173" s="554"/>
      <c r="D173" s="554"/>
      <c r="E173" s="554"/>
      <c r="F173" s="554"/>
      <c r="G173" s="554"/>
    </row>
    <row r="174" spans="2:7">
      <c r="B174" s="145"/>
      <c r="C174" s="554"/>
      <c r="D174" s="554"/>
      <c r="E174" s="554"/>
      <c r="F174" s="554"/>
      <c r="G174" s="554"/>
    </row>
    <row r="175" spans="2:7">
      <c r="B175" s="145"/>
      <c r="C175" s="554"/>
      <c r="D175" s="554"/>
      <c r="E175" s="554"/>
      <c r="F175" s="554"/>
      <c r="G175" s="554"/>
    </row>
    <row r="176" spans="2:7">
      <c r="B176" s="145"/>
      <c r="C176" s="554"/>
      <c r="D176" s="554"/>
      <c r="E176" s="554"/>
      <c r="F176" s="554"/>
      <c r="G176" s="554"/>
    </row>
    <row r="177" spans="2:7">
      <c r="B177" s="145"/>
      <c r="C177" s="554"/>
      <c r="D177" s="554"/>
      <c r="E177" s="554"/>
      <c r="F177" s="554"/>
      <c r="G177" s="554"/>
    </row>
    <row r="178" spans="2:7">
      <c r="B178" s="145"/>
      <c r="C178" s="554"/>
      <c r="D178" s="554"/>
      <c r="E178" s="554"/>
      <c r="F178" s="554"/>
      <c r="G178" s="554"/>
    </row>
    <row r="179" spans="2:7">
      <c r="B179" s="145"/>
      <c r="C179" s="554"/>
      <c r="D179" s="554"/>
      <c r="E179" s="554"/>
      <c r="F179" s="554"/>
      <c r="G179" s="554"/>
    </row>
    <row r="180" spans="2:7">
      <c r="B180" s="145"/>
      <c r="C180" s="554"/>
      <c r="D180" s="554"/>
      <c r="E180" s="554"/>
      <c r="F180" s="554"/>
      <c r="G180" s="554"/>
    </row>
    <row r="181" spans="2:7">
      <c r="B181" s="145"/>
      <c r="C181" s="554"/>
      <c r="D181" s="554"/>
      <c r="E181" s="554"/>
      <c r="F181" s="554"/>
      <c r="G181" s="554"/>
    </row>
    <row r="182" spans="2:7">
      <c r="B182" s="145"/>
      <c r="C182" s="554"/>
      <c r="D182" s="554"/>
      <c r="E182" s="554"/>
      <c r="F182" s="554"/>
      <c r="G182" s="554"/>
    </row>
    <row r="183" spans="2:7">
      <c r="B183" s="145"/>
      <c r="C183" s="554"/>
      <c r="D183" s="554"/>
      <c r="E183" s="554"/>
      <c r="F183" s="554"/>
      <c r="G183" s="554"/>
    </row>
    <row r="184" spans="2:7">
      <c r="B184" s="145"/>
      <c r="C184" s="554"/>
      <c r="D184" s="554"/>
      <c r="E184" s="554"/>
      <c r="F184" s="554"/>
      <c r="G184" s="554"/>
    </row>
    <row r="185" spans="2:7">
      <c r="B185" s="145"/>
      <c r="C185" s="554"/>
      <c r="D185" s="554"/>
      <c r="E185" s="554"/>
      <c r="F185" s="554"/>
      <c r="G185" s="554"/>
    </row>
    <row r="186" spans="2:7">
      <c r="B186" s="145"/>
      <c r="C186" s="554"/>
      <c r="D186" s="554"/>
      <c r="E186" s="554"/>
      <c r="F186" s="554"/>
      <c r="G186" s="554"/>
    </row>
    <row r="187" spans="2:7">
      <c r="B187" s="145"/>
      <c r="C187" s="554"/>
      <c r="D187" s="554"/>
      <c r="E187" s="554"/>
      <c r="F187" s="554"/>
      <c r="G187" s="554"/>
    </row>
    <row r="188" spans="2:7">
      <c r="B188" s="145"/>
      <c r="C188" s="554"/>
      <c r="D188" s="554"/>
      <c r="E188" s="554"/>
      <c r="F188" s="554"/>
      <c r="G188" s="554"/>
    </row>
    <row r="189" spans="2:7">
      <c r="B189" s="145"/>
      <c r="C189" s="554"/>
      <c r="D189" s="554"/>
      <c r="E189" s="554"/>
      <c r="F189" s="554"/>
      <c r="G189" s="554"/>
    </row>
    <row r="190" spans="2:7">
      <c r="B190" s="145"/>
      <c r="C190" s="554"/>
      <c r="D190" s="554"/>
      <c r="E190" s="554"/>
      <c r="F190" s="554"/>
      <c r="G190" s="554"/>
    </row>
    <row r="191" spans="2:7">
      <c r="B191" s="145"/>
      <c r="C191" s="554"/>
      <c r="D191" s="554"/>
      <c r="E191" s="554"/>
      <c r="F191" s="554"/>
      <c r="G191" s="554"/>
    </row>
    <row r="192" spans="2:7">
      <c r="B192" s="145"/>
      <c r="C192" s="554"/>
      <c r="D192" s="554"/>
      <c r="E192" s="554"/>
      <c r="F192" s="554"/>
      <c r="G192" s="554"/>
    </row>
    <row r="193" spans="2:7">
      <c r="B193" s="145"/>
      <c r="C193" s="554"/>
      <c r="D193" s="554"/>
      <c r="E193" s="554"/>
      <c r="F193" s="554"/>
      <c r="G193" s="554"/>
    </row>
    <row r="194" spans="2:7">
      <c r="B194" s="145"/>
      <c r="C194" s="554"/>
      <c r="D194" s="554"/>
      <c r="E194" s="554"/>
      <c r="F194" s="554"/>
      <c r="G194" s="554"/>
    </row>
    <row r="195" spans="2:7">
      <c r="B195" s="145"/>
      <c r="C195" s="554"/>
      <c r="D195" s="554"/>
      <c r="E195" s="554"/>
      <c r="F195" s="554"/>
      <c r="G195" s="554"/>
    </row>
    <row r="196" spans="2:7">
      <c r="B196" s="145"/>
      <c r="C196" s="554"/>
      <c r="D196" s="554"/>
      <c r="E196" s="554"/>
      <c r="F196" s="554"/>
      <c r="G196" s="554"/>
    </row>
    <row r="197" spans="2:7">
      <c r="B197" s="145"/>
      <c r="C197" s="554"/>
      <c r="D197" s="554"/>
      <c r="E197" s="554"/>
      <c r="F197" s="554"/>
      <c r="G197" s="554"/>
    </row>
    <row r="198" spans="2:7">
      <c r="B198" s="145"/>
      <c r="C198" s="554"/>
      <c r="D198" s="554"/>
      <c r="E198" s="554"/>
      <c r="F198" s="554"/>
      <c r="G198" s="554"/>
    </row>
    <row r="199" spans="2:7">
      <c r="B199" s="145"/>
      <c r="C199" s="554"/>
      <c r="D199" s="554"/>
      <c r="E199" s="554"/>
      <c r="F199" s="554"/>
      <c r="G199" s="554"/>
    </row>
    <row r="200" spans="2:7">
      <c r="B200" s="145"/>
      <c r="C200" s="554"/>
      <c r="D200" s="554"/>
      <c r="E200" s="554"/>
      <c r="F200" s="554"/>
      <c r="G200" s="554"/>
    </row>
    <row r="201" spans="2:7">
      <c r="B201" s="145"/>
      <c r="C201" s="554"/>
      <c r="D201" s="554"/>
      <c r="E201" s="554"/>
      <c r="F201" s="554"/>
      <c r="G201" s="554"/>
    </row>
    <row r="202" spans="2:7">
      <c r="B202" s="145"/>
      <c r="C202" s="554"/>
      <c r="D202" s="554"/>
      <c r="E202" s="554"/>
      <c r="F202" s="554"/>
      <c r="G202" s="554"/>
    </row>
    <row r="203" spans="2:7">
      <c r="B203" s="145"/>
      <c r="C203" s="554"/>
      <c r="D203" s="554"/>
      <c r="E203" s="554"/>
      <c r="F203" s="554"/>
      <c r="G203" s="554"/>
    </row>
    <row r="204" spans="2:7">
      <c r="B204" s="145"/>
      <c r="C204" s="554"/>
      <c r="D204" s="554"/>
      <c r="E204" s="554"/>
      <c r="F204" s="554"/>
      <c r="G204" s="554"/>
    </row>
    <row r="205" spans="2:7">
      <c r="B205" s="145"/>
      <c r="C205" s="554"/>
      <c r="D205" s="554"/>
      <c r="E205" s="554"/>
      <c r="F205" s="554"/>
      <c r="G205" s="554"/>
    </row>
    <row r="206" spans="2:7">
      <c r="B206" s="145"/>
      <c r="C206" s="554"/>
      <c r="D206" s="554"/>
      <c r="E206" s="554"/>
      <c r="F206" s="554"/>
      <c r="G206" s="554"/>
    </row>
    <row r="207" spans="2:7">
      <c r="B207" s="145"/>
      <c r="C207" s="554"/>
      <c r="D207" s="554"/>
      <c r="E207" s="554"/>
      <c r="F207" s="554"/>
      <c r="G207" s="554"/>
    </row>
    <row r="208" spans="2:7">
      <c r="B208" s="145"/>
      <c r="C208" s="554"/>
      <c r="D208" s="554"/>
      <c r="E208" s="554"/>
      <c r="F208" s="554"/>
      <c r="G208" s="554"/>
    </row>
    <row r="209" spans="2:7">
      <c r="B209" s="145"/>
      <c r="C209" s="554"/>
      <c r="D209" s="554"/>
      <c r="E209" s="554"/>
      <c r="F209" s="554"/>
      <c r="G209" s="554"/>
    </row>
    <row r="210" spans="2:7">
      <c r="B210" s="145"/>
      <c r="C210" s="554"/>
      <c r="D210" s="554"/>
      <c r="E210" s="554"/>
      <c r="F210" s="554"/>
      <c r="G210" s="554"/>
    </row>
    <row r="211" spans="2:7">
      <c r="B211" s="145"/>
      <c r="C211" s="554"/>
      <c r="D211" s="554"/>
      <c r="E211" s="554"/>
      <c r="F211" s="554"/>
      <c r="G211" s="554"/>
    </row>
    <row r="212" spans="2:7">
      <c r="B212" s="145"/>
      <c r="C212" s="554"/>
      <c r="D212" s="554"/>
      <c r="E212" s="554"/>
      <c r="F212" s="554"/>
      <c r="G212" s="554"/>
    </row>
    <row r="213" spans="2:7">
      <c r="B213" s="145"/>
      <c r="C213" s="554"/>
      <c r="D213" s="554"/>
      <c r="E213" s="554"/>
      <c r="F213" s="554"/>
      <c r="G213" s="554"/>
    </row>
    <row r="214" spans="2:7">
      <c r="B214" s="145"/>
      <c r="C214" s="554"/>
      <c r="D214" s="554"/>
      <c r="E214" s="554"/>
      <c r="F214" s="554"/>
      <c r="G214" s="554"/>
    </row>
    <row r="215" spans="2:7">
      <c r="B215" s="145"/>
      <c r="C215" s="554"/>
      <c r="D215" s="554"/>
      <c r="E215" s="554"/>
      <c r="F215" s="554"/>
      <c r="G215" s="554"/>
    </row>
    <row r="216" spans="2:7">
      <c r="B216" s="145"/>
      <c r="C216" s="554"/>
      <c r="D216" s="554"/>
      <c r="E216" s="554"/>
      <c r="F216" s="554"/>
      <c r="G216" s="554"/>
    </row>
    <row r="217" spans="2:7">
      <c r="B217" s="145"/>
      <c r="C217" s="554"/>
      <c r="D217" s="554"/>
      <c r="E217" s="554"/>
      <c r="F217" s="554"/>
      <c r="G217" s="554"/>
    </row>
    <row r="218" spans="2:7">
      <c r="B218" s="145"/>
      <c r="C218" s="554"/>
      <c r="D218" s="554"/>
      <c r="E218" s="554"/>
      <c r="F218" s="554"/>
      <c r="G218" s="554"/>
    </row>
    <row r="219" spans="2:7">
      <c r="B219" s="145"/>
      <c r="C219" s="554"/>
      <c r="D219" s="554"/>
      <c r="E219" s="554"/>
      <c r="F219" s="554"/>
      <c r="G219" s="554"/>
    </row>
    <row r="220" spans="2:7">
      <c r="B220" s="145"/>
      <c r="C220" s="554"/>
      <c r="D220" s="554"/>
      <c r="E220" s="554"/>
      <c r="F220" s="554"/>
      <c r="G220" s="554"/>
    </row>
    <row r="221" spans="2:7">
      <c r="B221" s="145"/>
      <c r="C221" s="554"/>
      <c r="D221" s="554"/>
      <c r="E221" s="554"/>
      <c r="F221" s="554"/>
      <c r="G221" s="554"/>
    </row>
    <row r="222" spans="2:7">
      <c r="B222" s="145"/>
      <c r="C222" s="554"/>
      <c r="D222" s="554"/>
      <c r="E222" s="554"/>
      <c r="F222" s="554"/>
      <c r="G222" s="554"/>
    </row>
    <row r="223" spans="2:7">
      <c r="B223" s="145"/>
      <c r="C223" s="554"/>
      <c r="D223" s="554"/>
      <c r="E223" s="554"/>
      <c r="F223" s="554"/>
      <c r="G223" s="554"/>
    </row>
    <row r="224" spans="2:7">
      <c r="B224" s="145"/>
      <c r="C224" s="554"/>
      <c r="D224" s="554"/>
      <c r="E224" s="554"/>
      <c r="F224" s="554"/>
      <c r="G224" s="554"/>
    </row>
    <row r="225" spans="2:7">
      <c r="B225" s="145"/>
      <c r="C225" s="554"/>
      <c r="D225" s="554"/>
      <c r="E225" s="554"/>
      <c r="F225" s="554"/>
      <c r="G225" s="554"/>
    </row>
    <row r="226" spans="2:7">
      <c r="B226" s="145"/>
      <c r="C226" s="554"/>
      <c r="D226" s="554"/>
      <c r="E226" s="554"/>
      <c r="F226" s="554"/>
      <c r="G226" s="554"/>
    </row>
    <row r="227" spans="2:7">
      <c r="B227" s="145"/>
      <c r="C227" s="554"/>
      <c r="D227" s="554"/>
      <c r="E227" s="554"/>
      <c r="F227" s="554"/>
      <c r="G227" s="554"/>
    </row>
    <row r="228" spans="2:7">
      <c r="B228" s="145"/>
      <c r="C228" s="554"/>
      <c r="D228" s="554"/>
      <c r="E228" s="554"/>
      <c r="F228" s="554"/>
      <c r="G228" s="554"/>
    </row>
    <row r="229" spans="2:7">
      <c r="B229" s="145"/>
      <c r="C229" s="554"/>
      <c r="D229" s="554"/>
      <c r="E229" s="554"/>
      <c r="F229" s="554"/>
      <c r="G229" s="554"/>
    </row>
    <row r="230" spans="2:7">
      <c r="B230" s="145"/>
      <c r="C230" s="554"/>
      <c r="D230" s="554"/>
      <c r="E230" s="554"/>
      <c r="F230" s="554"/>
      <c r="G230" s="554"/>
    </row>
    <row r="231" spans="2:7">
      <c r="B231" s="145"/>
      <c r="C231" s="554"/>
      <c r="D231" s="554"/>
      <c r="E231" s="554"/>
      <c r="F231" s="554"/>
      <c r="G231" s="554"/>
    </row>
    <row r="232" spans="2:7">
      <c r="B232" s="145"/>
      <c r="C232" s="554"/>
      <c r="D232" s="554"/>
      <c r="E232" s="554"/>
      <c r="F232" s="554"/>
      <c r="G232" s="554"/>
    </row>
    <row r="233" spans="2:7">
      <c r="B233" s="145"/>
      <c r="C233" s="554"/>
      <c r="D233" s="554"/>
      <c r="E233" s="554"/>
      <c r="F233" s="554"/>
      <c r="G233" s="554"/>
    </row>
    <row r="234" spans="2:7">
      <c r="B234" s="145"/>
      <c r="C234" s="554"/>
      <c r="D234" s="554"/>
      <c r="E234" s="554"/>
      <c r="F234" s="554"/>
      <c r="G234" s="554"/>
    </row>
    <row r="235" spans="2:7">
      <c r="B235" s="145"/>
      <c r="C235" s="554"/>
      <c r="D235" s="554"/>
      <c r="E235" s="554"/>
      <c r="F235" s="554"/>
      <c r="G235" s="554"/>
    </row>
    <row r="236" spans="2:7">
      <c r="B236" s="145"/>
      <c r="C236" s="554"/>
      <c r="D236" s="554"/>
      <c r="E236" s="554"/>
      <c r="F236" s="554"/>
      <c r="G236" s="554"/>
    </row>
    <row r="237" spans="2:7">
      <c r="B237" s="145"/>
      <c r="C237" s="554"/>
      <c r="D237" s="554"/>
      <c r="E237" s="554"/>
      <c r="F237" s="554"/>
      <c r="G237" s="554"/>
    </row>
    <row r="238" spans="2:7">
      <c r="B238" s="145"/>
      <c r="C238" s="554"/>
      <c r="D238" s="554"/>
      <c r="E238" s="554"/>
      <c r="F238" s="554"/>
      <c r="G238" s="554"/>
    </row>
    <row r="239" spans="2:7">
      <c r="B239" s="145"/>
      <c r="C239" s="554"/>
      <c r="D239" s="554"/>
      <c r="E239" s="554"/>
      <c r="F239" s="554"/>
      <c r="G239" s="554"/>
    </row>
    <row r="240" spans="2:7">
      <c r="B240" s="146"/>
      <c r="C240" s="554"/>
      <c r="D240" s="554"/>
      <c r="E240" s="554"/>
      <c r="F240" s="554"/>
      <c r="G240" s="554"/>
    </row>
    <row r="241" spans="2:7">
      <c r="B241" s="146"/>
      <c r="C241" s="554"/>
      <c r="D241" s="554"/>
      <c r="E241" s="554"/>
      <c r="F241" s="554"/>
      <c r="G241" s="554"/>
    </row>
    <row r="242" spans="2:7">
      <c r="B242" s="146"/>
      <c r="C242" s="554"/>
      <c r="D242" s="554"/>
      <c r="E242" s="554"/>
      <c r="F242" s="554"/>
      <c r="G242" s="554"/>
    </row>
    <row r="243" spans="2:7">
      <c r="B243" s="146"/>
      <c r="C243" s="554"/>
      <c r="D243" s="554"/>
      <c r="E243" s="554"/>
      <c r="F243" s="554"/>
      <c r="G243" s="554"/>
    </row>
    <row r="244" spans="2:7">
      <c r="B244" s="146"/>
      <c r="C244" s="554"/>
      <c r="D244" s="554"/>
      <c r="E244" s="554"/>
      <c r="F244" s="554"/>
      <c r="G244" s="554"/>
    </row>
    <row r="245" spans="2:7">
      <c r="B245" s="146"/>
      <c r="C245" s="554"/>
      <c r="D245" s="554"/>
      <c r="E245" s="554"/>
      <c r="F245" s="554"/>
      <c r="G245" s="554"/>
    </row>
    <row r="246" spans="2:7">
      <c r="B246" s="146"/>
      <c r="C246" s="554"/>
      <c r="D246" s="554"/>
      <c r="E246" s="554"/>
      <c r="F246" s="554"/>
      <c r="G246" s="554"/>
    </row>
    <row r="247" spans="2:7">
      <c r="B247" s="146"/>
      <c r="C247" s="554"/>
      <c r="D247" s="554"/>
      <c r="E247" s="554"/>
      <c r="F247" s="554"/>
      <c r="G247" s="554"/>
    </row>
    <row r="248" spans="2:7">
      <c r="B248" s="146"/>
      <c r="C248" s="554"/>
      <c r="D248" s="554"/>
      <c r="E248" s="554"/>
      <c r="F248" s="554"/>
      <c r="G248" s="554"/>
    </row>
    <row r="249" spans="2:7">
      <c r="B249" s="146"/>
      <c r="C249" s="554"/>
      <c r="D249" s="554"/>
      <c r="E249" s="554"/>
      <c r="F249" s="554"/>
      <c r="G249" s="554"/>
    </row>
    <row r="250" spans="2:7">
      <c r="B250" s="146"/>
      <c r="C250" s="554"/>
      <c r="D250" s="554"/>
      <c r="E250" s="554"/>
      <c r="F250" s="554"/>
      <c r="G250" s="554"/>
    </row>
    <row r="251" spans="2:7">
      <c r="B251" s="146"/>
      <c r="C251" s="554"/>
      <c r="D251" s="554"/>
      <c r="E251" s="554"/>
      <c r="F251" s="554"/>
      <c r="G251" s="554"/>
    </row>
    <row r="252" spans="2:7">
      <c r="B252" s="146"/>
      <c r="C252" s="554"/>
      <c r="D252" s="554"/>
      <c r="E252" s="554"/>
      <c r="F252" s="554"/>
      <c r="G252" s="554"/>
    </row>
    <row r="253" spans="2:7">
      <c r="B253" s="146"/>
      <c r="C253" s="554"/>
      <c r="D253" s="554"/>
      <c r="E253" s="554"/>
      <c r="F253" s="554"/>
      <c r="G253" s="554"/>
    </row>
    <row r="254" spans="2:7">
      <c r="B254" s="146"/>
      <c r="C254" s="554"/>
      <c r="D254" s="554"/>
      <c r="E254" s="554"/>
      <c r="F254" s="554"/>
      <c r="G254" s="554"/>
    </row>
    <row r="255" spans="2:7">
      <c r="B255" s="146"/>
      <c r="C255" s="554"/>
      <c r="D255" s="554"/>
      <c r="E255" s="554"/>
      <c r="F255" s="554"/>
      <c r="G255" s="554"/>
    </row>
    <row r="256" spans="2:7">
      <c r="B256" s="146"/>
      <c r="C256" s="554"/>
      <c r="D256" s="554"/>
      <c r="E256" s="554"/>
      <c r="F256" s="554"/>
      <c r="G256" s="554"/>
    </row>
    <row r="257" spans="2:7">
      <c r="B257" s="146"/>
      <c r="C257" s="554"/>
      <c r="D257" s="554"/>
      <c r="E257" s="554"/>
      <c r="F257" s="554"/>
      <c r="G257" s="554"/>
    </row>
    <row r="258" spans="2:7">
      <c r="B258" s="146"/>
      <c r="C258" s="554"/>
      <c r="D258" s="554"/>
      <c r="E258" s="554"/>
      <c r="F258" s="554"/>
      <c r="G258" s="554"/>
    </row>
    <row r="259" spans="2:7">
      <c r="B259" s="146"/>
      <c r="C259" s="554"/>
      <c r="D259" s="554"/>
      <c r="E259" s="554"/>
      <c r="F259" s="554"/>
      <c r="G259" s="554"/>
    </row>
    <row r="260" spans="2:7">
      <c r="B260" s="146"/>
      <c r="C260" s="554"/>
      <c r="D260" s="554"/>
      <c r="E260" s="554"/>
      <c r="F260" s="554"/>
      <c r="G260" s="554"/>
    </row>
    <row r="261" spans="2:7">
      <c r="B261" s="146"/>
      <c r="C261" s="554"/>
      <c r="D261" s="554"/>
      <c r="E261" s="554"/>
      <c r="F261" s="554"/>
      <c r="G261" s="554"/>
    </row>
    <row r="262" spans="2:7">
      <c r="B262" s="146"/>
      <c r="C262" s="554"/>
      <c r="D262" s="554"/>
      <c r="E262" s="554"/>
      <c r="F262" s="554"/>
      <c r="G262" s="554"/>
    </row>
    <row r="263" spans="2:7">
      <c r="B263" s="146"/>
      <c r="C263" s="554"/>
      <c r="D263" s="554"/>
      <c r="E263" s="554"/>
      <c r="F263" s="554"/>
      <c r="G263" s="554"/>
    </row>
    <row r="264" spans="2:7">
      <c r="C264" s="554"/>
      <c r="D264" s="554"/>
      <c r="E264" s="554"/>
      <c r="F264" s="554"/>
      <c r="G264" s="554"/>
    </row>
    <row r="265" spans="2:7">
      <c r="C265" s="554"/>
      <c r="D265" s="554"/>
      <c r="E265" s="554"/>
      <c r="F265" s="554"/>
      <c r="G265" s="554"/>
    </row>
    <row r="266" spans="2:7">
      <c r="C266" s="554"/>
      <c r="D266" s="554"/>
      <c r="E266" s="554"/>
      <c r="F266" s="554"/>
      <c r="G266" s="554"/>
    </row>
    <row r="267" spans="2:7">
      <c r="C267" s="554"/>
      <c r="D267" s="554"/>
      <c r="E267" s="554"/>
      <c r="F267" s="554"/>
      <c r="G267" s="554"/>
    </row>
    <row r="268" spans="2:7">
      <c r="C268" s="554"/>
      <c r="D268" s="554"/>
      <c r="E268" s="554"/>
      <c r="F268" s="554"/>
      <c r="G268" s="554"/>
    </row>
    <row r="269" spans="2:7">
      <c r="C269" s="554"/>
      <c r="D269" s="554"/>
      <c r="E269" s="554"/>
      <c r="F269" s="554"/>
      <c r="G269" s="554"/>
    </row>
    <row r="270" spans="2:7">
      <c r="C270" s="554"/>
      <c r="D270" s="554"/>
      <c r="E270" s="554"/>
      <c r="F270" s="554"/>
      <c r="G270" s="554"/>
    </row>
    <row r="271" spans="2:7">
      <c r="C271" s="554"/>
      <c r="D271" s="554"/>
      <c r="E271" s="554"/>
      <c r="F271" s="554"/>
      <c r="G271" s="554"/>
    </row>
    <row r="272" spans="2:7">
      <c r="C272" s="554"/>
      <c r="D272" s="554"/>
      <c r="E272" s="554"/>
      <c r="F272" s="554"/>
      <c r="G272" s="554"/>
    </row>
    <row r="273" spans="3:7">
      <c r="C273" s="554"/>
      <c r="D273" s="554"/>
      <c r="E273" s="554"/>
      <c r="F273" s="554"/>
      <c r="G273" s="554"/>
    </row>
    <row r="274" spans="3:7">
      <c r="C274" s="554"/>
      <c r="D274" s="554"/>
      <c r="E274" s="554"/>
      <c r="F274" s="554"/>
      <c r="G274" s="554"/>
    </row>
    <row r="275" spans="3:7">
      <c r="C275" s="554"/>
      <c r="D275" s="554"/>
      <c r="E275" s="554"/>
      <c r="F275" s="554"/>
      <c r="G275" s="554"/>
    </row>
    <row r="276" spans="3:7">
      <c r="C276" s="554"/>
      <c r="D276" s="554"/>
      <c r="E276" s="554"/>
      <c r="F276" s="554"/>
      <c r="G276" s="554"/>
    </row>
    <row r="277" spans="3:7">
      <c r="C277" s="554"/>
      <c r="D277" s="554"/>
      <c r="E277" s="554"/>
      <c r="F277" s="554"/>
      <c r="G277" s="554"/>
    </row>
    <row r="278" spans="3:7">
      <c r="C278" s="554"/>
      <c r="D278" s="554"/>
      <c r="E278" s="554"/>
      <c r="F278" s="554"/>
      <c r="G278" s="554"/>
    </row>
    <row r="279" spans="3:7">
      <c r="C279" s="554"/>
      <c r="D279" s="554"/>
      <c r="E279" s="554"/>
      <c r="F279" s="554"/>
      <c r="G279" s="554"/>
    </row>
    <row r="280" spans="3:7">
      <c r="C280" s="554"/>
      <c r="D280" s="554"/>
      <c r="E280" s="554"/>
      <c r="F280" s="554"/>
      <c r="G280" s="554"/>
    </row>
    <row r="281" spans="3:7">
      <c r="C281" s="554"/>
      <c r="D281" s="554"/>
      <c r="E281" s="554"/>
      <c r="F281" s="554"/>
      <c r="G281" s="554"/>
    </row>
    <row r="282" spans="3:7">
      <c r="C282" s="554"/>
      <c r="D282" s="554"/>
      <c r="E282" s="554"/>
      <c r="F282" s="554"/>
      <c r="G282" s="554"/>
    </row>
    <row r="283" spans="3:7">
      <c r="C283" s="554"/>
      <c r="D283" s="554"/>
      <c r="E283" s="554"/>
      <c r="F283" s="554"/>
      <c r="G283" s="554"/>
    </row>
    <row r="284" spans="3:7">
      <c r="C284" s="554"/>
      <c r="D284" s="554"/>
      <c r="E284" s="554"/>
      <c r="F284" s="554"/>
      <c r="G284" s="554"/>
    </row>
    <row r="285" spans="3:7">
      <c r="C285" s="554"/>
      <c r="D285" s="554"/>
      <c r="E285" s="554"/>
      <c r="F285" s="554"/>
      <c r="G285" s="554"/>
    </row>
    <row r="286" spans="3:7">
      <c r="C286" s="554"/>
      <c r="D286" s="554"/>
      <c r="E286" s="554"/>
      <c r="F286" s="554"/>
      <c r="G286" s="554"/>
    </row>
    <row r="287" spans="3:7">
      <c r="C287" s="554"/>
      <c r="D287" s="554"/>
      <c r="E287" s="554"/>
      <c r="F287" s="554"/>
      <c r="G287" s="554"/>
    </row>
    <row r="288" spans="3:7">
      <c r="C288" s="554"/>
      <c r="D288" s="554"/>
      <c r="E288" s="554"/>
      <c r="F288" s="554"/>
      <c r="G288" s="554"/>
    </row>
    <row r="289" spans="3:7">
      <c r="C289" s="554"/>
      <c r="D289" s="554"/>
      <c r="E289" s="554"/>
      <c r="F289" s="554"/>
      <c r="G289" s="554"/>
    </row>
    <row r="290" spans="3:7">
      <c r="C290" s="554"/>
      <c r="D290" s="554"/>
      <c r="E290" s="554"/>
      <c r="F290" s="554"/>
      <c r="G290" s="554"/>
    </row>
    <row r="291" spans="3:7">
      <c r="C291" s="554"/>
      <c r="D291" s="554"/>
      <c r="E291" s="554"/>
      <c r="F291" s="554"/>
      <c r="G291" s="554"/>
    </row>
    <row r="292" spans="3:7">
      <c r="C292" s="554"/>
      <c r="D292" s="554"/>
      <c r="E292" s="554"/>
      <c r="F292" s="554"/>
      <c r="G292" s="554"/>
    </row>
    <row r="293" spans="3:7">
      <c r="C293" s="554"/>
      <c r="D293" s="554"/>
      <c r="E293" s="554"/>
      <c r="F293" s="554"/>
      <c r="G293" s="554"/>
    </row>
    <row r="294" spans="3:7">
      <c r="C294" s="554"/>
      <c r="D294" s="554"/>
      <c r="E294" s="554"/>
      <c r="F294" s="554"/>
      <c r="G294" s="554"/>
    </row>
    <row r="295" spans="3:7">
      <c r="C295" s="554"/>
      <c r="D295" s="554"/>
      <c r="E295" s="554"/>
      <c r="F295" s="554"/>
      <c r="G295" s="554"/>
    </row>
    <row r="296" spans="3:7">
      <c r="C296" s="554"/>
      <c r="D296" s="554"/>
      <c r="E296" s="554"/>
      <c r="F296" s="554"/>
      <c r="G296" s="554"/>
    </row>
    <row r="297" spans="3:7">
      <c r="C297" s="554"/>
      <c r="D297" s="554"/>
      <c r="E297" s="554"/>
      <c r="F297" s="554"/>
      <c r="G297" s="554"/>
    </row>
    <row r="298" spans="3:7">
      <c r="C298" s="554"/>
      <c r="D298" s="554"/>
      <c r="E298" s="554"/>
      <c r="F298" s="554"/>
      <c r="G298" s="554"/>
    </row>
    <row r="299" spans="3:7">
      <c r="C299" s="554"/>
      <c r="D299" s="554"/>
      <c r="E299" s="554"/>
      <c r="F299" s="554"/>
      <c r="G299" s="554"/>
    </row>
    <row r="300" spans="3:7">
      <c r="C300" s="554"/>
      <c r="D300" s="554"/>
      <c r="E300" s="554"/>
      <c r="F300" s="554"/>
      <c r="G300" s="554"/>
    </row>
    <row r="301" spans="3:7">
      <c r="C301" s="554"/>
      <c r="D301" s="554"/>
      <c r="E301" s="554"/>
      <c r="F301" s="554"/>
      <c r="G301" s="554"/>
    </row>
    <row r="302" spans="3:7">
      <c r="C302" s="554"/>
      <c r="D302" s="554"/>
      <c r="E302" s="554"/>
      <c r="F302" s="554"/>
      <c r="G302" s="554"/>
    </row>
    <row r="303" spans="3:7">
      <c r="C303" s="554"/>
      <c r="D303" s="554"/>
      <c r="E303" s="554"/>
      <c r="F303" s="554"/>
      <c r="G303" s="554"/>
    </row>
    <row r="304" spans="3:7">
      <c r="C304" s="554"/>
      <c r="D304" s="554"/>
      <c r="E304" s="554"/>
      <c r="F304" s="554"/>
      <c r="G304" s="554"/>
    </row>
    <row r="305" spans="3:7">
      <c r="C305" s="554"/>
      <c r="D305" s="554"/>
      <c r="E305" s="554"/>
      <c r="F305" s="554"/>
      <c r="G305" s="554"/>
    </row>
    <row r="306" spans="3:7">
      <c r="C306" s="554"/>
      <c r="D306" s="554"/>
      <c r="E306" s="554"/>
      <c r="F306" s="554"/>
      <c r="G306" s="554"/>
    </row>
    <row r="307" spans="3:7">
      <c r="C307" s="554"/>
      <c r="D307" s="554"/>
      <c r="E307" s="554"/>
      <c r="F307" s="554"/>
      <c r="G307" s="554"/>
    </row>
    <row r="308" spans="3:7">
      <c r="C308" s="554"/>
      <c r="D308" s="554"/>
      <c r="E308" s="554"/>
      <c r="F308" s="554"/>
      <c r="G308" s="554"/>
    </row>
    <row r="309" spans="3:7">
      <c r="C309" s="554"/>
      <c r="D309" s="554"/>
      <c r="E309" s="554"/>
      <c r="F309" s="554"/>
      <c r="G309" s="554"/>
    </row>
    <row r="310" spans="3:7">
      <c r="C310" s="554"/>
      <c r="D310" s="554"/>
      <c r="E310" s="554"/>
      <c r="F310" s="554"/>
      <c r="G310" s="554"/>
    </row>
    <row r="311" spans="3:7">
      <c r="C311" s="554"/>
      <c r="D311" s="554"/>
      <c r="E311" s="554"/>
      <c r="F311" s="554"/>
      <c r="G311" s="554"/>
    </row>
    <row r="312" spans="3:7">
      <c r="C312" s="554"/>
      <c r="D312" s="554"/>
      <c r="E312" s="554"/>
      <c r="F312" s="554"/>
      <c r="G312" s="554"/>
    </row>
    <row r="313" spans="3:7">
      <c r="C313" s="554"/>
      <c r="D313" s="554"/>
      <c r="E313" s="554"/>
      <c r="F313" s="554"/>
      <c r="G313" s="554"/>
    </row>
    <row r="314" spans="3:7">
      <c r="C314" s="554"/>
      <c r="D314" s="554"/>
      <c r="E314" s="554"/>
      <c r="F314" s="554"/>
      <c r="G314" s="554"/>
    </row>
    <row r="315" spans="3:7">
      <c r="C315" s="554"/>
      <c r="D315" s="554"/>
      <c r="E315" s="554"/>
      <c r="F315" s="554"/>
      <c r="G315" s="554"/>
    </row>
    <row r="316" spans="3:7">
      <c r="C316" s="554"/>
      <c r="D316" s="554"/>
      <c r="E316" s="554"/>
      <c r="F316" s="554"/>
      <c r="G316" s="554"/>
    </row>
    <row r="317" spans="3:7">
      <c r="C317" s="554"/>
      <c r="D317" s="554"/>
      <c r="E317" s="554"/>
      <c r="F317" s="554"/>
      <c r="G317" s="554"/>
    </row>
    <row r="318" spans="3:7">
      <c r="C318" s="554"/>
      <c r="D318" s="554"/>
      <c r="E318" s="554"/>
      <c r="F318" s="554"/>
      <c r="G318" s="554"/>
    </row>
    <row r="319" spans="3:7">
      <c r="C319" s="554"/>
      <c r="D319" s="554"/>
      <c r="E319" s="554"/>
      <c r="F319" s="554"/>
      <c r="G319" s="554"/>
    </row>
    <row r="320" spans="3:7">
      <c r="C320" s="554"/>
      <c r="D320" s="554"/>
      <c r="E320" s="554"/>
      <c r="F320" s="554"/>
      <c r="G320" s="554"/>
    </row>
  </sheetData>
  <sheetProtection algorithmName="SHA-512" hashValue="E91Iq3oOKaBxqAx7ZKGEUlORK8/uameZXTA6N/Y/GxY/rGFtz2fpvaQOCWMsRLR2mBeEXQ6/ThQ0gk83c5XbnQ==" saltValue="6kcgtFoFmuSpR0QtZ/tZ+Q==" spinCount="100000" sheet="1" scenarios="1" selectLockedCells="1"/>
  <mergeCells count="306">
    <mergeCell ref="B24:G24"/>
    <mergeCell ref="B25:G25"/>
    <mergeCell ref="B20:G20"/>
    <mergeCell ref="B21:G21"/>
    <mergeCell ref="C85:G85"/>
    <mergeCell ref="C86:G86"/>
    <mergeCell ref="C87:G87"/>
    <mergeCell ref="C88:G88"/>
    <mergeCell ref="B64:G64"/>
    <mergeCell ref="B65:G65"/>
    <mergeCell ref="B66:G66"/>
    <mergeCell ref="B67:G67"/>
    <mergeCell ref="B68:G68"/>
    <mergeCell ref="B69:G69"/>
    <mergeCell ref="B70:G70"/>
    <mergeCell ref="D71:E71"/>
    <mergeCell ref="B74:G74"/>
    <mergeCell ref="B75:G75"/>
    <mergeCell ref="B76:G76"/>
    <mergeCell ref="B77:G77"/>
    <mergeCell ref="B58:G58"/>
    <mergeCell ref="B50:G50"/>
    <mergeCell ref="B51:G51"/>
    <mergeCell ref="B52:G52"/>
    <mergeCell ref="C95:G95"/>
    <mergeCell ref="C96:G96"/>
    <mergeCell ref="C97:G97"/>
    <mergeCell ref="C98:G98"/>
    <mergeCell ref="C99:G99"/>
    <mergeCell ref="C100:G100"/>
    <mergeCell ref="C89:G89"/>
    <mergeCell ref="C90:G90"/>
    <mergeCell ref="C91:G91"/>
    <mergeCell ref="C92:G92"/>
    <mergeCell ref="C93:G93"/>
    <mergeCell ref="C94:G94"/>
    <mergeCell ref="C107:G107"/>
    <mergeCell ref="C108:G108"/>
    <mergeCell ref="C109:G109"/>
    <mergeCell ref="C110:G110"/>
    <mergeCell ref="C111:G111"/>
    <mergeCell ref="C112:G112"/>
    <mergeCell ref="C101:G101"/>
    <mergeCell ref="C102:G102"/>
    <mergeCell ref="C103:G103"/>
    <mergeCell ref="C104:G104"/>
    <mergeCell ref="C105:G105"/>
    <mergeCell ref="C106:G106"/>
    <mergeCell ref="C119:G119"/>
    <mergeCell ref="C120:G120"/>
    <mergeCell ref="C121:G121"/>
    <mergeCell ref="C122:G122"/>
    <mergeCell ref="C123:G123"/>
    <mergeCell ref="C124:G124"/>
    <mergeCell ref="C113:G113"/>
    <mergeCell ref="C114:G114"/>
    <mergeCell ref="C115:G115"/>
    <mergeCell ref="C116:G116"/>
    <mergeCell ref="C117:G117"/>
    <mergeCell ref="C118:G118"/>
    <mergeCell ref="C131:G131"/>
    <mergeCell ref="C132:G132"/>
    <mergeCell ref="C133:G133"/>
    <mergeCell ref="C134:G134"/>
    <mergeCell ref="C135:G135"/>
    <mergeCell ref="C136:G136"/>
    <mergeCell ref="C125:G125"/>
    <mergeCell ref="C126:G126"/>
    <mergeCell ref="C127:G127"/>
    <mergeCell ref="C128:G128"/>
    <mergeCell ref="C129:G129"/>
    <mergeCell ref="C130:G130"/>
    <mergeCell ref="C143:G143"/>
    <mergeCell ref="C144:G144"/>
    <mergeCell ref="C145:G145"/>
    <mergeCell ref="C146:G146"/>
    <mergeCell ref="C147:G147"/>
    <mergeCell ref="C148:G148"/>
    <mergeCell ref="C137:G137"/>
    <mergeCell ref="C138:G138"/>
    <mergeCell ref="C139:G139"/>
    <mergeCell ref="C140:G140"/>
    <mergeCell ref="C141:G141"/>
    <mergeCell ref="C142:G142"/>
    <mergeCell ref="C155:G155"/>
    <mergeCell ref="C156:G156"/>
    <mergeCell ref="C157:G157"/>
    <mergeCell ref="C158:G158"/>
    <mergeCell ref="C159:G159"/>
    <mergeCell ref="C160:G160"/>
    <mergeCell ref="C149:G149"/>
    <mergeCell ref="C150:G150"/>
    <mergeCell ref="C151:G151"/>
    <mergeCell ref="C152:G152"/>
    <mergeCell ref="C153:G153"/>
    <mergeCell ref="C154:G154"/>
    <mergeCell ref="C167:G167"/>
    <mergeCell ref="C168:G168"/>
    <mergeCell ref="C169:G169"/>
    <mergeCell ref="C170:G170"/>
    <mergeCell ref="C171:G171"/>
    <mergeCell ref="C172:G172"/>
    <mergeCell ref="C161:G161"/>
    <mergeCell ref="C162:G162"/>
    <mergeCell ref="C163:G163"/>
    <mergeCell ref="C164:G164"/>
    <mergeCell ref="C165:G165"/>
    <mergeCell ref="C166:G166"/>
    <mergeCell ref="C179:G179"/>
    <mergeCell ref="C180:G180"/>
    <mergeCell ref="C181:G181"/>
    <mergeCell ref="C182:G182"/>
    <mergeCell ref="C183:G183"/>
    <mergeCell ref="C184:G184"/>
    <mergeCell ref="C173:G173"/>
    <mergeCell ref="C174:G174"/>
    <mergeCell ref="C175:G175"/>
    <mergeCell ref="C176:G176"/>
    <mergeCell ref="C177:G177"/>
    <mergeCell ref="C178:G178"/>
    <mergeCell ref="C191:G191"/>
    <mergeCell ref="C192:G192"/>
    <mergeCell ref="C193:G193"/>
    <mergeCell ref="C194:G194"/>
    <mergeCell ref="C195:G195"/>
    <mergeCell ref="C196:G196"/>
    <mergeCell ref="C185:G185"/>
    <mergeCell ref="C186:G186"/>
    <mergeCell ref="C187:G187"/>
    <mergeCell ref="C188:G188"/>
    <mergeCell ref="C189:G189"/>
    <mergeCell ref="C190:G190"/>
    <mergeCell ref="C203:G203"/>
    <mergeCell ref="C204:G204"/>
    <mergeCell ref="C205:G205"/>
    <mergeCell ref="C206:G206"/>
    <mergeCell ref="C207:G207"/>
    <mergeCell ref="C208:G208"/>
    <mergeCell ref="C197:G197"/>
    <mergeCell ref="C198:G198"/>
    <mergeCell ref="C199:G199"/>
    <mergeCell ref="C200:G200"/>
    <mergeCell ref="C201:G201"/>
    <mergeCell ref="C202:G202"/>
    <mergeCell ref="C215:G215"/>
    <mergeCell ref="C216:G216"/>
    <mergeCell ref="C217:G217"/>
    <mergeCell ref="C218:G218"/>
    <mergeCell ref="C219:G219"/>
    <mergeCell ref="C220:G220"/>
    <mergeCell ref="C209:G209"/>
    <mergeCell ref="C210:G210"/>
    <mergeCell ref="C211:G211"/>
    <mergeCell ref="C212:G212"/>
    <mergeCell ref="C213:G213"/>
    <mergeCell ref="C214:G214"/>
    <mergeCell ref="C227:G227"/>
    <mergeCell ref="C228:G228"/>
    <mergeCell ref="C229:G229"/>
    <mergeCell ref="C230:G230"/>
    <mergeCell ref="C231:G231"/>
    <mergeCell ref="C232:G232"/>
    <mergeCell ref="C221:G221"/>
    <mergeCell ref="C222:G222"/>
    <mergeCell ref="C223:G223"/>
    <mergeCell ref="C224:G224"/>
    <mergeCell ref="C225:G225"/>
    <mergeCell ref="C226:G226"/>
    <mergeCell ref="C239:G239"/>
    <mergeCell ref="C240:G240"/>
    <mergeCell ref="C241:G241"/>
    <mergeCell ref="C242:G242"/>
    <mergeCell ref="C243:G243"/>
    <mergeCell ref="C244:G244"/>
    <mergeCell ref="C233:G233"/>
    <mergeCell ref="C234:G234"/>
    <mergeCell ref="C235:G235"/>
    <mergeCell ref="C236:G236"/>
    <mergeCell ref="C237:G237"/>
    <mergeCell ref="C238:G238"/>
    <mergeCell ref="C251:G251"/>
    <mergeCell ref="C252:G252"/>
    <mergeCell ref="C253:G253"/>
    <mergeCell ref="C254:G254"/>
    <mergeCell ref="C255:G255"/>
    <mergeCell ref="C256:G256"/>
    <mergeCell ref="C245:G245"/>
    <mergeCell ref="C246:G246"/>
    <mergeCell ref="C247:G247"/>
    <mergeCell ref="C248:G248"/>
    <mergeCell ref="C249:G249"/>
    <mergeCell ref="C250:G250"/>
    <mergeCell ref="C263:G263"/>
    <mergeCell ref="C264:G264"/>
    <mergeCell ref="C265:G265"/>
    <mergeCell ref="C266:G266"/>
    <mergeCell ref="C267:G267"/>
    <mergeCell ref="C268:G268"/>
    <mergeCell ref="C257:G257"/>
    <mergeCell ref="C258:G258"/>
    <mergeCell ref="C259:G259"/>
    <mergeCell ref="C260:G260"/>
    <mergeCell ref="C261:G261"/>
    <mergeCell ref="C262:G262"/>
    <mergeCell ref="C275:G275"/>
    <mergeCell ref="C276:G276"/>
    <mergeCell ref="C277:G277"/>
    <mergeCell ref="C278:G278"/>
    <mergeCell ref="C279:G279"/>
    <mergeCell ref="C280:G280"/>
    <mergeCell ref="C269:G269"/>
    <mergeCell ref="C270:G270"/>
    <mergeCell ref="C271:G271"/>
    <mergeCell ref="C272:G272"/>
    <mergeCell ref="C273:G273"/>
    <mergeCell ref="C274:G274"/>
    <mergeCell ref="C287:G287"/>
    <mergeCell ref="C288:G288"/>
    <mergeCell ref="C289:G289"/>
    <mergeCell ref="C290:G290"/>
    <mergeCell ref="C291:G291"/>
    <mergeCell ref="C292:G292"/>
    <mergeCell ref="C281:G281"/>
    <mergeCell ref="C282:G282"/>
    <mergeCell ref="C283:G283"/>
    <mergeCell ref="C284:G284"/>
    <mergeCell ref="C285:G285"/>
    <mergeCell ref="C286:G286"/>
    <mergeCell ref="C300:G300"/>
    <mergeCell ref="C301:G301"/>
    <mergeCell ref="C302:G302"/>
    <mergeCell ref="C303:G303"/>
    <mergeCell ref="C304:G304"/>
    <mergeCell ref="C293:G293"/>
    <mergeCell ref="C294:G294"/>
    <mergeCell ref="C295:G295"/>
    <mergeCell ref="C296:G296"/>
    <mergeCell ref="C297:G297"/>
    <mergeCell ref="C298:G298"/>
    <mergeCell ref="B2:G2"/>
    <mergeCell ref="B11:G11"/>
    <mergeCell ref="B12:G12"/>
    <mergeCell ref="B13:G13"/>
    <mergeCell ref="C317:G317"/>
    <mergeCell ref="C318:G318"/>
    <mergeCell ref="C319:G319"/>
    <mergeCell ref="C320:G320"/>
    <mergeCell ref="B3:F3"/>
    <mergeCell ref="B4:F4"/>
    <mergeCell ref="B5:F5"/>
    <mergeCell ref="C311:G311"/>
    <mergeCell ref="C312:G312"/>
    <mergeCell ref="C313:G313"/>
    <mergeCell ref="C314:G314"/>
    <mergeCell ref="C315:G315"/>
    <mergeCell ref="C316:G316"/>
    <mergeCell ref="C305:G305"/>
    <mergeCell ref="C306:G306"/>
    <mergeCell ref="C307:G307"/>
    <mergeCell ref="C308:G308"/>
    <mergeCell ref="C309:G309"/>
    <mergeCell ref="C310:G310"/>
    <mergeCell ref="C299:G299"/>
    <mergeCell ref="B10:F10"/>
    <mergeCell ref="G3:G10"/>
    <mergeCell ref="B6:F6"/>
    <mergeCell ref="B7:F7"/>
    <mergeCell ref="B8:F8"/>
    <mergeCell ref="B9:F9"/>
    <mergeCell ref="B33:G33"/>
    <mergeCell ref="B34:G34"/>
    <mergeCell ref="B35:G35"/>
    <mergeCell ref="B31:G31"/>
    <mergeCell ref="B32:G32"/>
    <mergeCell ref="B27:G27"/>
    <mergeCell ref="B28:G28"/>
    <mergeCell ref="B29:G29"/>
    <mergeCell ref="B30:G30"/>
    <mergeCell ref="B26:G26"/>
    <mergeCell ref="B14:G14"/>
    <mergeCell ref="B15:G15"/>
    <mergeCell ref="B16:G16"/>
    <mergeCell ref="B17:G17"/>
    <mergeCell ref="B18:G18"/>
    <mergeCell ref="B19:G19"/>
    <mergeCell ref="B22:G22"/>
    <mergeCell ref="B23:G23"/>
    <mergeCell ref="B53:G53"/>
    <mergeCell ref="B36:G36"/>
    <mergeCell ref="B37:G37"/>
    <mergeCell ref="B38:G38"/>
    <mergeCell ref="B44:G44"/>
    <mergeCell ref="B49:G49"/>
    <mergeCell ref="B57:G57"/>
    <mergeCell ref="B54:G54"/>
    <mergeCell ref="B55:G55"/>
    <mergeCell ref="B56:G56"/>
    <mergeCell ref="B47:G47"/>
    <mergeCell ref="B48:G48"/>
    <mergeCell ref="B45:G45"/>
    <mergeCell ref="B46:G46"/>
    <mergeCell ref="B39:G39"/>
    <mergeCell ref="B40:G40"/>
    <mergeCell ref="B41:G41"/>
    <mergeCell ref="B42:G42"/>
    <mergeCell ref="B43:G43"/>
  </mergeCells>
  <printOptions horizontalCentered="1"/>
  <pageMargins left="0.70866141732283472" right="0.70866141732283472" top="0.74803149606299213" bottom="0.74803149606299213" header="0.31496062992125984" footer="0.31496062992125984"/>
  <pageSetup paperSize="9" scale="74" fitToHeight="0" orientation="portrait" horizontalDpi="4294967295" verticalDpi="300" r:id="rId1"/>
  <headerFooter alignWithMargins="0">
    <oddHeader>Página &amp;P de &amp;N</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tabColor rgb="FFFF0000"/>
    <pageSetUpPr fitToPage="1"/>
  </sheetPr>
  <dimension ref="B1:K60"/>
  <sheetViews>
    <sheetView showGridLines="0" tabSelected="1" topLeftCell="A23" zoomScaleNormal="100" workbookViewId="0">
      <selection activeCell="B59" sqref="B58:H59"/>
    </sheetView>
  </sheetViews>
  <sheetFormatPr defaultRowHeight="15"/>
  <cols>
    <col min="1" max="1" width="7.28515625" customWidth="1"/>
    <col min="2" max="2" width="10.7109375" bestFit="1" customWidth="1"/>
    <col min="3" max="3" width="6" bestFit="1" customWidth="1"/>
    <col min="5" max="5" width="69.42578125" customWidth="1"/>
    <col min="6" max="6" width="5.85546875" bestFit="1" customWidth="1"/>
    <col min="7" max="7" width="8.140625" bestFit="1" customWidth="1"/>
    <col min="8" max="8" width="52.5703125" customWidth="1"/>
  </cols>
  <sheetData>
    <row r="1" spans="2:11" ht="15.75" thickBot="1"/>
    <row r="2" spans="2:11" ht="15.75" thickBot="1">
      <c r="B2" s="526"/>
      <c r="C2" s="527"/>
      <c r="D2" s="527"/>
      <c r="E2" s="527"/>
      <c r="F2" s="527"/>
      <c r="G2" s="527"/>
      <c r="H2" s="528"/>
    </row>
    <row r="3" spans="2:11" ht="15.75" customHeight="1">
      <c r="B3" s="529" t="s">
        <v>306</v>
      </c>
      <c r="C3" s="530"/>
      <c r="D3" s="530"/>
      <c r="E3" s="530"/>
      <c r="F3" s="530"/>
      <c r="G3" s="530"/>
      <c r="H3" s="521"/>
    </row>
    <row r="4" spans="2:11" ht="33" customHeight="1">
      <c r="B4" s="531" t="s">
        <v>245</v>
      </c>
      <c r="C4" s="532"/>
      <c r="D4" s="532"/>
      <c r="E4" s="532"/>
      <c r="F4" s="532"/>
      <c r="G4" s="532"/>
      <c r="H4" s="522"/>
    </row>
    <row r="5" spans="2:11" ht="15.75" customHeight="1">
      <c r="B5" s="524" t="s">
        <v>66</v>
      </c>
      <c r="C5" s="525"/>
      <c r="D5" s="525"/>
      <c r="E5" s="525"/>
      <c r="F5" s="525"/>
      <c r="G5" s="525"/>
      <c r="H5" s="522"/>
    </row>
    <row r="6" spans="2:11" ht="15.75" customHeight="1">
      <c r="B6" s="480" t="s">
        <v>333</v>
      </c>
      <c r="C6" s="481"/>
      <c r="D6" s="481"/>
      <c r="E6" s="481"/>
      <c r="F6" s="481"/>
      <c r="G6" s="481"/>
      <c r="H6" s="522"/>
    </row>
    <row r="7" spans="2:11" ht="15.75" customHeight="1">
      <c r="B7" s="533" t="s">
        <v>332</v>
      </c>
      <c r="C7" s="534"/>
      <c r="D7" s="534"/>
      <c r="E7" s="534"/>
      <c r="F7" s="534"/>
      <c r="G7" s="534"/>
      <c r="H7" s="522"/>
    </row>
    <row r="8" spans="2:11" ht="15.75" customHeight="1">
      <c r="B8" s="533" t="s">
        <v>85</v>
      </c>
      <c r="C8" s="534"/>
      <c r="D8" s="534"/>
      <c r="E8" s="534"/>
      <c r="F8" s="534"/>
      <c r="G8" s="534"/>
      <c r="H8" s="522"/>
    </row>
    <row r="9" spans="2:11" ht="15.75" customHeight="1">
      <c r="B9" s="524" t="s">
        <v>190</v>
      </c>
      <c r="C9" s="525"/>
      <c r="D9" s="525"/>
      <c r="E9" s="525"/>
      <c r="F9" s="525"/>
      <c r="G9" s="525"/>
      <c r="H9" s="522"/>
    </row>
    <row r="10" spans="2:11" ht="16.5" thickBot="1">
      <c r="B10" s="482" t="s">
        <v>67</v>
      </c>
      <c r="C10" s="483"/>
      <c r="D10" s="483"/>
      <c r="E10" s="483"/>
      <c r="F10" s="483"/>
      <c r="G10" s="483"/>
      <c r="H10" s="523"/>
    </row>
    <row r="11" spans="2:11" ht="15.75" thickBot="1">
      <c r="B11" s="501"/>
      <c r="C11" s="502"/>
      <c r="D11" s="502"/>
      <c r="E11" s="502"/>
      <c r="F11" s="502"/>
      <c r="G11" s="502"/>
      <c r="H11" s="503"/>
    </row>
    <row r="12" spans="2:11" ht="21" thickBot="1">
      <c r="B12" s="504" t="s">
        <v>119</v>
      </c>
      <c r="C12" s="505"/>
      <c r="D12" s="505"/>
      <c r="E12" s="505"/>
      <c r="F12" s="505"/>
      <c r="G12" s="505"/>
      <c r="H12" s="506"/>
    </row>
    <row r="13" spans="2:11" ht="15.75" thickBot="1">
      <c r="B13" s="501"/>
      <c r="C13" s="502"/>
      <c r="D13" s="502"/>
      <c r="E13" s="502"/>
      <c r="F13" s="502"/>
      <c r="G13" s="502"/>
      <c r="H13" s="503"/>
    </row>
    <row r="14" spans="2:11" ht="15.75" thickBot="1">
      <c r="B14" s="507" t="s">
        <v>13</v>
      </c>
      <c r="C14" s="508"/>
      <c r="D14" s="19" t="s">
        <v>12</v>
      </c>
      <c r="E14" s="19" t="s">
        <v>84</v>
      </c>
      <c r="F14" s="19" t="s">
        <v>11</v>
      </c>
      <c r="G14" s="19" t="s">
        <v>10</v>
      </c>
      <c r="H14" s="20" t="s">
        <v>264</v>
      </c>
    </row>
    <row r="15" spans="2:11">
      <c r="B15" s="509"/>
      <c r="C15" s="510"/>
      <c r="D15" s="17" t="s">
        <v>51</v>
      </c>
      <c r="E15" s="17" t="s">
        <v>50</v>
      </c>
      <c r="F15" s="18"/>
      <c r="G15" s="18"/>
      <c r="H15" s="21"/>
    </row>
    <row r="16" spans="2:11" ht="30">
      <c r="B16" s="22" t="s">
        <v>5</v>
      </c>
      <c r="C16" s="4">
        <v>41531</v>
      </c>
      <c r="D16" s="4" t="s">
        <v>49</v>
      </c>
      <c r="E16" s="11" t="str">
        <f>'1.1-Orçamento - Anexo IV'!E16</f>
        <v>Barracão em chapa compensada 12mm e pont. 8x8cm, piso cimentado e cobertura de telhas fibrocimento 6mm, incl. ponto de luz</v>
      </c>
      <c r="F16" s="4" t="s">
        <v>29</v>
      </c>
      <c r="G16" s="10">
        <v>12</v>
      </c>
      <c r="H16" s="45" t="s">
        <v>86</v>
      </c>
      <c r="I16" s="60"/>
      <c r="J16" s="60"/>
      <c r="K16" s="14"/>
    </row>
    <row r="17" spans="2:8">
      <c r="B17" s="22" t="s">
        <v>5</v>
      </c>
      <c r="C17" s="4">
        <v>41500</v>
      </c>
      <c r="D17" s="4" t="s">
        <v>47</v>
      </c>
      <c r="E17" s="8" t="s">
        <v>46</v>
      </c>
      <c r="F17" s="4" t="s">
        <v>29</v>
      </c>
      <c r="G17" s="10">
        <v>8</v>
      </c>
      <c r="H17" s="45" t="s">
        <v>87</v>
      </c>
    </row>
    <row r="18" spans="2:8" ht="30">
      <c r="B18" s="22" t="s">
        <v>5</v>
      </c>
      <c r="C18" s="4">
        <v>41503</v>
      </c>
      <c r="D18" s="4" t="s">
        <v>100</v>
      </c>
      <c r="E18" s="7" t="s">
        <v>99</v>
      </c>
      <c r="F18" s="4" t="s">
        <v>2</v>
      </c>
      <c r="G18" s="10">
        <v>9</v>
      </c>
      <c r="H18" s="45" t="s">
        <v>103</v>
      </c>
    </row>
    <row r="19" spans="2:8" ht="45">
      <c r="B19" s="22" t="s">
        <v>5</v>
      </c>
      <c r="C19" s="4">
        <v>41501</v>
      </c>
      <c r="D19" s="4" t="s">
        <v>102</v>
      </c>
      <c r="E19" s="11" t="s">
        <v>101</v>
      </c>
      <c r="F19" s="4" t="s">
        <v>2</v>
      </c>
      <c r="G19" s="10">
        <v>6</v>
      </c>
      <c r="H19" s="45" t="s">
        <v>103</v>
      </c>
    </row>
    <row r="20" spans="2:8">
      <c r="B20" s="130"/>
      <c r="C20" s="131"/>
      <c r="D20" s="4"/>
      <c r="E20" s="11"/>
      <c r="F20" s="4"/>
      <c r="G20" s="10"/>
      <c r="H20" s="45"/>
    </row>
    <row r="21" spans="2:8">
      <c r="B21" s="509"/>
      <c r="C21" s="510"/>
      <c r="D21" s="17" t="s">
        <v>44</v>
      </c>
      <c r="E21" s="17" t="s">
        <v>247</v>
      </c>
      <c r="F21" s="18"/>
      <c r="G21" s="18"/>
      <c r="H21" s="18"/>
    </row>
    <row r="22" spans="2:8" ht="60">
      <c r="B22" s="22" t="s">
        <v>5</v>
      </c>
      <c r="C22" s="9">
        <v>41036</v>
      </c>
      <c r="D22" s="132" t="s">
        <v>42</v>
      </c>
      <c r="E22" s="129" t="s">
        <v>248</v>
      </c>
      <c r="F22" s="128" t="s">
        <v>249</v>
      </c>
      <c r="G22" s="128">
        <v>34.61</v>
      </c>
      <c r="H22" s="134" t="s">
        <v>270</v>
      </c>
    </row>
    <row r="23" spans="2:8" ht="45">
      <c r="B23" s="22" t="s">
        <v>5</v>
      </c>
      <c r="C23" s="9">
        <v>42870</v>
      </c>
      <c r="D23" s="132" t="s">
        <v>254</v>
      </c>
      <c r="E23" s="129" t="s">
        <v>250</v>
      </c>
      <c r="F23" s="128" t="s">
        <v>23</v>
      </c>
      <c r="G23" s="128">
        <v>38.28</v>
      </c>
      <c r="H23" s="133" t="s">
        <v>268</v>
      </c>
    </row>
    <row r="24" spans="2:8">
      <c r="B24" s="9" t="s">
        <v>252</v>
      </c>
      <c r="C24" s="9">
        <v>72897</v>
      </c>
      <c r="D24" s="132" t="s">
        <v>255</v>
      </c>
      <c r="E24" s="129" t="s">
        <v>251</v>
      </c>
      <c r="F24" s="128" t="s">
        <v>23</v>
      </c>
      <c r="G24" s="128">
        <v>47.85</v>
      </c>
      <c r="H24" s="128" t="s">
        <v>269</v>
      </c>
    </row>
    <row r="25" spans="2:8" ht="30">
      <c r="B25" s="9" t="s">
        <v>252</v>
      </c>
      <c r="C25" s="9">
        <v>72897</v>
      </c>
      <c r="D25" s="132" t="s">
        <v>256</v>
      </c>
      <c r="E25" s="129" t="s">
        <v>253</v>
      </c>
      <c r="F25" s="9" t="s">
        <v>23</v>
      </c>
      <c r="G25" s="9">
        <f>G24</f>
        <v>47.85</v>
      </c>
      <c r="H25" s="128" t="s">
        <v>265</v>
      </c>
    </row>
    <row r="26" spans="2:8">
      <c r="B26" s="499"/>
      <c r="C26" s="500"/>
      <c r="D26" s="15"/>
      <c r="E26" s="16"/>
      <c r="F26" s="16"/>
      <c r="G26" s="15"/>
      <c r="H26" s="15"/>
    </row>
    <row r="27" spans="2:8">
      <c r="B27" s="497"/>
      <c r="C27" s="498"/>
      <c r="D27" s="2" t="s">
        <v>39</v>
      </c>
      <c r="E27" s="2" t="s">
        <v>43</v>
      </c>
      <c r="F27" s="1"/>
      <c r="G27" s="1"/>
      <c r="H27" s="47"/>
    </row>
    <row r="28" spans="2:8" ht="30">
      <c r="B28" s="23" t="s">
        <v>53</v>
      </c>
      <c r="C28" s="9">
        <v>1</v>
      </c>
      <c r="D28" s="4" t="s">
        <v>37</v>
      </c>
      <c r="E28" s="7" t="s">
        <v>52</v>
      </c>
      <c r="F28" s="4" t="s">
        <v>41</v>
      </c>
      <c r="G28" s="3">
        <v>115</v>
      </c>
      <c r="H28" s="48" t="s">
        <v>88</v>
      </c>
    </row>
    <row r="29" spans="2:8">
      <c r="B29" s="499"/>
      <c r="C29" s="500"/>
      <c r="D29" s="15"/>
      <c r="E29" s="16"/>
      <c r="F29" s="16"/>
      <c r="G29" s="15"/>
      <c r="H29" s="46"/>
    </row>
    <row r="30" spans="2:8">
      <c r="B30" s="497"/>
      <c r="C30" s="498"/>
      <c r="D30" s="2" t="s">
        <v>33</v>
      </c>
      <c r="E30" s="2" t="s">
        <v>38</v>
      </c>
      <c r="F30" s="1"/>
      <c r="G30" s="1"/>
      <c r="H30" s="47"/>
    </row>
    <row r="31" spans="2:8" ht="30">
      <c r="B31" s="22" t="s">
        <v>5</v>
      </c>
      <c r="C31" s="4">
        <v>40349</v>
      </c>
      <c r="D31" s="4" t="s">
        <v>31</v>
      </c>
      <c r="E31" s="5" t="s">
        <v>36</v>
      </c>
      <c r="F31" s="4" t="s">
        <v>35</v>
      </c>
      <c r="G31" s="3">
        <v>2.9</v>
      </c>
      <c r="H31" s="49" t="s">
        <v>93</v>
      </c>
    </row>
    <row r="32" spans="2:8" ht="105">
      <c r="B32" s="22" t="s">
        <v>5</v>
      </c>
      <c r="C32" s="4">
        <v>40323</v>
      </c>
      <c r="D32" s="4" t="s">
        <v>28</v>
      </c>
      <c r="E32" s="5" t="s">
        <v>30</v>
      </c>
      <c r="F32" s="4" t="s">
        <v>29</v>
      </c>
      <c r="G32" s="3">
        <v>27.12</v>
      </c>
      <c r="H32" s="49" t="s">
        <v>94</v>
      </c>
    </row>
    <row r="33" spans="2:10" ht="60">
      <c r="B33" s="22" t="s">
        <v>5</v>
      </c>
      <c r="C33" s="4">
        <v>43351</v>
      </c>
      <c r="D33" s="4" t="s">
        <v>26</v>
      </c>
      <c r="E33" s="7" t="s">
        <v>63</v>
      </c>
      <c r="F33" s="4" t="s">
        <v>27</v>
      </c>
      <c r="G33" s="3">
        <v>2618.0100000000002</v>
      </c>
      <c r="H33" s="49" t="s">
        <v>160</v>
      </c>
    </row>
    <row r="34" spans="2:10" ht="30">
      <c r="B34" s="22" t="s">
        <v>5</v>
      </c>
      <c r="C34" s="4">
        <v>40364</v>
      </c>
      <c r="D34" s="4" t="s">
        <v>24</v>
      </c>
      <c r="E34" s="24" t="s">
        <v>25</v>
      </c>
      <c r="F34" s="4" t="s">
        <v>23</v>
      </c>
      <c r="G34" s="3">
        <v>14.48</v>
      </c>
      <c r="H34" s="49" t="s">
        <v>95</v>
      </c>
    </row>
    <row r="35" spans="2:10">
      <c r="B35" s="499"/>
      <c r="C35" s="500"/>
      <c r="D35" s="15"/>
      <c r="E35" s="16"/>
      <c r="F35" s="16"/>
      <c r="G35" s="15"/>
      <c r="H35" s="46"/>
    </row>
    <row r="36" spans="2:10">
      <c r="B36" s="497"/>
      <c r="C36" s="498"/>
      <c r="D36" s="2" t="s">
        <v>19</v>
      </c>
      <c r="E36" s="2" t="s">
        <v>32</v>
      </c>
      <c r="F36" s="1"/>
      <c r="G36" s="1"/>
      <c r="H36" s="47"/>
    </row>
    <row r="37" spans="2:10" ht="150">
      <c r="B37" s="22" t="s">
        <v>5</v>
      </c>
      <c r="C37" s="4">
        <v>40324</v>
      </c>
      <c r="D37" s="4" t="s">
        <v>17</v>
      </c>
      <c r="E37" s="5" t="s">
        <v>65</v>
      </c>
      <c r="F37" s="4" t="s">
        <v>29</v>
      </c>
      <c r="G37" s="3">
        <v>299.14999999999998</v>
      </c>
      <c r="H37" s="49" t="s">
        <v>96</v>
      </c>
    </row>
    <row r="38" spans="2:10" ht="75">
      <c r="B38" s="22" t="s">
        <v>5</v>
      </c>
      <c r="C38" s="4">
        <v>43351</v>
      </c>
      <c r="D38" s="4" t="s">
        <v>15</v>
      </c>
      <c r="E38" s="11" t="s">
        <v>63</v>
      </c>
      <c r="F38" s="4" t="s">
        <v>27</v>
      </c>
      <c r="G38" s="3">
        <v>5402.6629999999996</v>
      </c>
      <c r="H38" s="49" t="s">
        <v>161</v>
      </c>
    </row>
    <row r="39" spans="2:10" ht="45">
      <c r="B39" s="22" t="s">
        <v>5</v>
      </c>
      <c r="C39" s="4">
        <v>43350</v>
      </c>
      <c r="D39" s="4" t="s">
        <v>54</v>
      </c>
      <c r="E39" s="7" t="s">
        <v>64</v>
      </c>
      <c r="F39" s="4" t="s">
        <v>27</v>
      </c>
      <c r="G39" s="3">
        <v>800.12</v>
      </c>
      <c r="H39" s="49" t="s">
        <v>162</v>
      </c>
      <c r="J39" s="441"/>
    </row>
    <row r="40" spans="2:10" ht="210">
      <c r="B40" s="22" t="s">
        <v>5</v>
      </c>
      <c r="C40" s="4">
        <v>40364</v>
      </c>
      <c r="D40" s="4" t="s">
        <v>55</v>
      </c>
      <c r="E40" s="24" t="s">
        <v>25</v>
      </c>
      <c r="F40" s="4" t="s">
        <v>23</v>
      </c>
      <c r="G40" s="3">
        <v>81.2</v>
      </c>
      <c r="H40" s="49" t="s">
        <v>97</v>
      </c>
    </row>
    <row r="41" spans="2:10" ht="30">
      <c r="B41" s="22" t="s">
        <v>5</v>
      </c>
      <c r="C41" s="4">
        <v>40329</v>
      </c>
      <c r="D41" s="4" t="s">
        <v>257</v>
      </c>
      <c r="E41" s="7" t="s">
        <v>58</v>
      </c>
      <c r="F41" s="4" t="s">
        <v>23</v>
      </c>
      <c r="G41" s="3">
        <v>131.63</v>
      </c>
      <c r="H41" s="49" t="s">
        <v>123</v>
      </c>
    </row>
    <row r="42" spans="2:10" ht="30">
      <c r="B42" s="22" t="s">
        <v>5</v>
      </c>
      <c r="C42" s="4">
        <v>40387</v>
      </c>
      <c r="D42" s="4" t="s">
        <v>258</v>
      </c>
      <c r="E42" s="7" t="s">
        <v>22</v>
      </c>
      <c r="F42" s="4" t="s">
        <v>21</v>
      </c>
      <c r="G42" s="3">
        <v>10.5</v>
      </c>
      <c r="H42" s="48" t="s">
        <v>92</v>
      </c>
    </row>
    <row r="43" spans="2:10">
      <c r="B43" s="499"/>
      <c r="C43" s="500"/>
      <c r="D43" s="15"/>
      <c r="E43" s="16"/>
      <c r="F43" s="16"/>
      <c r="G43" s="15"/>
      <c r="H43" s="46"/>
    </row>
    <row r="44" spans="2:10">
      <c r="B44" s="497"/>
      <c r="C44" s="498"/>
      <c r="D44" s="2" t="s">
        <v>7</v>
      </c>
      <c r="E44" s="2" t="s">
        <v>18</v>
      </c>
      <c r="F44" s="1"/>
      <c r="G44" s="1"/>
      <c r="H44" s="47"/>
    </row>
    <row r="45" spans="2:10" ht="32.25" customHeight="1">
      <c r="B45" s="22" t="s">
        <v>5</v>
      </c>
      <c r="C45" s="4">
        <v>40324</v>
      </c>
      <c r="D45" s="4" t="s">
        <v>4</v>
      </c>
      <c r="E45" s="5" t="s">
        <v>65</v>
      </c>
      <c r="F45" s="4" t="s">
        <v>29</v>
      </c>
      <c r="G45" s="3">
        <v>46.8</v>
      </c>
      <c r="H45" s="49" t="s">
        <v>267</v>
      </c>
    </row>
    <row r="46" spans="2:10" ht="30">
      <c r="B46" s="22" t="s">
        <v>5</v>
      </c>
      <c r="C46" s="4">
        <v>43350</v>
      </c>
      <c r="D46" s="4" t="s">
        <v>60</v>
      </c>
      <c r="E46" s="7" t="s">
        <v>64</v>
      </c>
      <c r="F46" s="4" t="s">
        <v>27</v>
      </c>
      <c r="G46" s="3">
        <v>3057.4</v>
      </c>
      <c r="H46" s="48" t="s">
        <v>118</v>
      </c>
    </row>
    <row r="47" spans="2:10" ht="45">
      <c r="B47" s="22" t="s">
        <v>5</v>
      </c>
      <c r="C47" s="4">
        <v>40364</v>
      </c>
      <c r="D47" s="4" t="s">
        <v>62</v>
      </c>
      <c r="E47" s="8" t="s">
        <v>25</v>
      </c>
      <c r="F47" s="4" t="s">
        <v>23</v>
      </c>
      <c r="G47" s="3">
        <v>37.590000000000003</v>
      </c>
      <c r="H47" s="49" t="s">
        <v>98</v>
      </c>
    </row>
    <row r="48" spans="2:10" ht="30">
      <c r="B48" s="22" t="s">
        <v>57</v>
      </c>
      <c r="C48" s="4"/>
      <c r="D48" s="4" t="s">
        <v>259</v>
      </c>
      <c r="E48" s="7" t="s">
        <v>56</v>
      </c>
      <c r="F48" s="4" t="s">
        <v>41</v>
      </c>
      <c r="G48" s="3">
        <v>7</v>
      </c>
      <c r="H48" s="48" t="s">
        <v>91</v>
      </c>
    </row>
    <row r="49" spans="2:8">
      <c r="B49" s="499"/>
      <c r="C49" s="500"/>
      <c r="D49" s="15"/>
      <c r="E49" s="16"/>
      <c r="F49" s="16"/>
      <c r="G49" s="15"/>
      <c r="H49" s="46"/>
    </row>
    <row r="50" spans="2:8">
      <c r="B50" s="509"/>
      <c r="C50" s="510"/>
      <c r="D50" s="17" t="s">
        <v>260</v>
      </c>
      <c r="E50" s="17" t="s">
        <v>6</v>
      </c>
      <c r="F50" s="18"/>
      <c r="G50" s="18"/>
      <c r="H50" s="50"/>
    </row>
    <row r="51" spans="2:8" ht="45">
      <c r="B51" s="22" t="s">
        <v>5</v>
      </c>
      <c r="C51" s="6">
        <v>40636</v>
      </c>
      <c r="D51" s="4" t="s">
        <v>261</v>
      </c>
      <c r="E51" s="5" t="s">
        <v>3</v>
      </c>
      <c r="F51" s="4" t="s">
        <v>2</v>
      </c>
      <c r="G51" s="3">
        <v>73.599999999999994</v>
      </c>
      <c r="H51" s="49" t="s">
        <v>246</v>
      </c>
    </row>
    <row r="52" spans="2:8">
      <c r="B52" s="22" t="s">
        <v>5</v>
      </c>
      <c r="C52" s="6">
        <v>40399</v>
      </c>
      <c r="D52" s="4" t="s">
        <v>262</v>
      </c>
      <c r="E52" s="5" t="s">
        <v>59</v>
      </c>
      <c r="F52" s="4" t="s">
        <v>16</v>
      </c>
      <c r="G52" s="3">
        <v>43.2</v>
      </c>
      <c r="H52" s="48" t="s">
        <v>90</v>
      </c>
    </row>
    <row r="53" spans="2:8" ht="15.75" thickBot="1">
      <c r="B53" s="51" t="s">
        <v>5</v>
      </c>
      <c r="C53" s="52">
        <v>40389</v>
      </c>
      <c r="D53" s="53" t="s">
        <v>263</v>
      </c>
      <c r="E53" s="54" t="s">
        <v>61</v>
      </c>
      <c r="F53" s="53" t="s">
        <v>2</v>
      </c>
      <c r="G53" s="55">
        <v>36</v>
      </c>
      <c r="H53" s="56" t="s">
        <v>89</v>
      </c>
    </row>
    <row r="54" spans="2:8">
      <c r="B54" s="57"/>
      <c r="C54" s="58"/>
      <c r="D54" s="514"/>
      <c r="E54" s="514"/>
      <c r="F54" s="58"/>
      <c r="G54" s="58"/>
      <c r="H54" s="59"/>
    </row>
    <row r="55" spans="2:8">
      <c r="B55" s="284"/>
      <c r="C55" s="288"/>
      <c r="D55" s="288"/>
      <c r="E55" s="288"/>
      <c r="F55" s="14"/>
      <c r="G55" s="14"/>
      <c r="H55" s="43"/>
    </row>
    <row r="56" spans="2:8">
      <c r="B56" s="42"/>
      <c r="C56" s="14"/>
      <c r="D56" s="14"/>
      <c r="E56" s="14"/>
      <c r="F56" s="14"/>
      <c r="G56" s="14"/>
      <c r="H56" s="43"/>
    </row>
    <row r="57" spans="2:8">
      <c r="B57" s="515" t="s">
        <v>114</v>
      </c>
      <c r="C57" s="516"/>
      <c r="D57" s="516"/>
      <c r="E57" s="516"/>
      <c r="F57" s="516"/>
      <c r="G57" s="516"/>
      <c r="H57" s="517"/>
    </row>
    <row r="58" spans="2:8">
      <c r="B58" s="518" t="s">
        <v>115</v>
      </c>
      <c r="C58" s="519"/>
      <c r="D58" s="519"/>
      <c r="E58" s="519"/>
      <c r="F58" s="519"/>
      <c r="G58" s="519"/>
      <c r="H58" s="520"/>
    </row>
    <row r="59" spans="2:8">
      <c r="B59" s="518" t="s">
        <v>116</v>
      </c>
      <c r="C59" s="519"/>
      <c r="D59" s="519"/>
      <c r="E59" s="519"/>
      <c r="F59" s="519"/>
      <c r="G59" s="519"/>
      <c r="H59" s="520"/>
    </row>
    <row r="60" spans="2:8" ht="15.75" thickBot="1">
      <c r="B60" s="511" t="s">
        <v>117</v>
      </c>
      <c r="C60" s="512"/>
      <c r="D60" s="512"/>
      <c r="E60" s="512"/>
      <c r="F60" s="512"/>
      <c r="G60" s="512"/>
      <c r="H60" s="513"/>
    </row>
  </sheetData>
  <sheetProtection algorithmName="SHA-512" hashValue="pgJaMwHLKNOxKMZxPsaLFoPDiu+giKlofK9IYk6pUs/rb8KHlK5laHpJbqBpVA5WqRHJnYjwFQAAum8iUQ+gug==" saltValue="cMnOpXAlbMtcWLJ/jjhLdA==" spinCount="100000" sheet="1" scenarios="1" selectLockedCells="1"/>
  <mergeCells count="31">
    <mergeCell ref="H3:H10"/>
    <mergeCell ref="B21:C21"/>
    <mergeCell ref="B9:G9"/>
    <mergeCell ref="B10:G10"/>
    <mergeCell ref="B2:H2"/>
    <mergeCell ref="B3:G3"/>
    <mergeCell ref="B4:G4"/>
    <mergeCell ref="B5:G5"/>
    <mergeCell ref="B6:G6"/>
    <mergeCell ref="B7:G7"/>
    <mergeCell ref="B8:G8"/>
    <mergeCell ref="B60:H60"/>
    <mergeCell ref="B44:C44"/>
    <mergeCell ref="B49:C49"/>
    <mergeCell ref="B50:C50"/>
    <mergeCell ref="B30:C30"/>
    <mergeCell ref="B35:C35"/>
    <mergeCell ref="B36:C36"/>
    <mergeCell ref="B43:C43"/>
    <mergeCell ref="D54:E54"/>
    <mergeCell ref="B57:H57"/>
    <mergeCell ref="B58:H58"/>
    <mergeCell ref="B59:H59"/>
    <mergeCell ref="B27:C27"/>
    <mergeCell ref="B29:C29"/>
    <mergeCell ref="B11:H11"/>
    <mergeCell ref="B12:H12"/>
    <mergeCell ref="B13:H13"/>
    <mergeCell ref="B14:C14"/>
    <mergeCell ref="B15:C15"/>
    <mergeCell ref="B26:C26"/>
  </mergeCells>
  <pageMargins left="0.511811024" right="0.511811024" top="0.78740157499999996" bottom="0.78740157499999996" header="0.31496062000000002" footer="0.31496062000000002"/>
  <pageSetup paperSize="9" scale="5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pageSetUpPr fitToPage="1"/>
  </sheetPr>
  <dimension ref="A1:AB77"/>
  <sheetViews>
    <sheetView zoomScale="90" zoomScaleNormal="90" workbookViewId="0">
      <selection activeCell="O76" sqref="O76"/>
    </sheetView>
  </sheetViews>
  <sheetFormatPr defaultRowHeight="15"/>
  <cols>
    <col min="1" max="1" width="12.140625" bestFit="1" customWidth="1"/>
    <col min="2" max="2" width="6.28515625" customWidth="1"/>
    <col min="3" max="3" width="6" customWidth="1"/>
    <col min="4" max="4" width="5.140625" customWidth="1"/>
    <col min="5" max="5" width="5.42578125" customWidth="1"/>
    <col min="6" max="6" width="9" bestFit="1" customWidth="1"/>
    <col min="7" max="7" width="5.42578125" customWidth="1"/>
    <col min="8" max="8" width="6.42578125" customWidth="1"/>
    <col min="9" max="9" width="9.42578125" customWidth="1"/>
    <col min="10" max="10" width="5.42578125" customWidth="1"/>
    <col min="11" max="11" width="9" bestFit="1" customWidth="1"/>
    <col min="12" max="12" width="13.5703125" bestFit="1" customWidth="1"/>
    <col min="13" max="13" width="9.7109375" bestFit="1" customWidth="1"/>
    <col min="14" max="14" width="12.42578125" bestFit="1" customWidth="1"/>
    <col min="15" max="15" width="14" bestFit="1" customWidth="1"/>
    <col min="22" max="22" width="6.7109375" customWidth="1"/>
    <col min="23" max="23" width="9.5703125" bestFit="1" customWidth="1"/>
    <col min="24" max="24" width="5.7109375" customWidth="1"/>
    <col min="25" max="25" width="9" bestFit="1" customWidth="1"/>
    <col min="26" max="26" width="12.7109375" bestFit="1" customWidth="1"/>
    <col min="27" max="27" width="13.5703125" bestFit="1" customWidth="1"/>
  </cols>
  <sheetData>
    <row r="1" spans="1:27" ht="31.5" customHeight="1">
      <c r="A1" s="154" t="s">
        <v>71</v>
      </c>
      <c r="B1" s="155" t="s">
        <v>72</v>
      </c>
      <c r="C1" s="155" t="s">
        <v>73</v>
      </c>
      <c r="D1" s="155" t="s">
        <v>74</v>
      </c>
      <c r="E1" s="155" t="s">
        <v>75</v>
      </c>
      <c r="F1" s="155" t="s">
        <v>124</v>
      </c>
      <c r="G1" s="155" t="s">
        <v>75</v>
      </c>
      <c r="H1" s="155" t="s">
        <v>76</v>
      </c>
      <c r="I1" s="155" t="s">
        <v>77</v>
      </c>
      <c r="J1" s="155" t="s">
        <v>78</v>
      </c>
      <c r="K1" s="155" t="s">
        <v>125</v>
      </c>
      <c r="L1" s="155" t="s">
        <v>126</v>
      </c>
      <c r="M1" s="180"/>
      <c r="N1" s="58"/>
      <c r="O1" s="156" t="s">
        <v>71</v>
      </c>
      <c r="P1" s="157" t="s">
        <v>72</v>
      </c>
      <c r="Q1" s="157" t="s">
        <v>73</v>
      </c>
      <c r="R1" s="157" t="s">
        <v>74</v>
      </c>
      <c r="S1" s="157" t="s">
        <v>75</v>
      </c>
      <c r="T1" s="157" t="s">
        <v>124</v>
      </c>
      <c r="U1" s="157" t="s">
        <v>75</v>
      </c>
      <c r="V1" s="157" t="s">
        <v>76</v>
      </c>
      <c r="W1" s="157" t="s">
        <v>127</v>
      </c>
      <c r="X1" s="157" t="s">
        <v>78</v>
      </c>
      <c r="Y1" s="157" t="s">
        <v>125</v>
      </c>
      <c r="Z1" s="158" t="s">
        <v>128</v>
      </c>
    </row>
    <row r="2" spans="1:27">
      <c r="A2" s="700" t="s">
        <v>80</v>
      </c>
      <c r="B2" s="8">
        <v>1</v>
      </c>
      <c r="C2" s="8" t="s">
        <v>79</v>
      </c>
      <c r="D2" s="8">
        <v>32</v>
      </c>
      <c r="E2" s="8">
        <v>31</v>
      </c>
      <c r="F2" s="8">
        <v>128</v>
      </c>
      <c r="G2" s="8">
        <v>31</v>
      </c>
      <c r="H2" s="8">
        <f>G2+F2+E2</f>
        <v>190</v>
      </c>
      <c r="I2" s="8">
        <f>H2*D2</f>
        <v>6080</v>
      </c>
      <c r="J2" s="8">
        <f>I2/100</f>
        <v>60.8</v>
      </c>
      <c r="K2" s="8">
        <v>1.5780000000000001</v>
      </c>
      <c r="L2" s="67">
        <f>K2*J2</f>
        <v>95.942400000000006</v>
      </c>
      <c r="M2" s="181"/>
      <c r="N2" s="14" t="s">
        <v>129</v>
      </c>
      <c r="O2" s="703" t="s">
        <v>130</v>
      </c>
      <c r="P2" s="8">
        <v>1</v>
      </c>
      <c r="Q2" s="8" t="s">
        <v>79</v>
      </c>
      <c r="R2" s="8">
        <v>130</v>
      </c>
      <c r="S2" s="8">
        <v>31</v>
      </c>
      <c r="T2" s="8">
        <v>128</v>
      </c>
      <c r="U2" s="8">
        <v>31</v>
      </c>
      <c r="V2" s="8">
        <f>U2+T2+S2</f>
        <v>190</v>
      </c>
      <c r="W2" s="8">
        <f>V2*R2</f>
        <v>24700</v>
      </c>
      <c r="X2" s="8">
        <f>W2/100</f>
        <v>247</v>
      </c>
      <c r="Y2" s="8">
        <v>1.5780000000000001</v>
      </c>
      <c r="Z2" s="159">
        <f>Y2*X2</f>
        <v>389.76600000000002</v>
      </c>
    </row>
    <row r="3" spans="1:27">
      <c r="A3" s="701"/>
      <c r="B3" s="8">
        <v>2</v>
      </c>
      <c r="C3" s="8" t="s">
        <v>81</v>
      </c>
      <c r="D3" s="8">
        <v>9</v>
      </c>
      <c r="E3" s="8"/>
      <c r="F3" s="8">
        <v>415</v>
      </c>
      <c r="G3" s="8"/>
      <c r="H3" s="8">
        <f t="shared" ref="H3:H18" si="0">G3+F3+E3</f>
        <v>415</v>
      </c>
      <c r="I3" s="8">
        <f t="shared" ref="I3:I18" si="1">D3*H3</f>
        <v>3735</v>
      </c>
      <c r="J3" s="8">
        <f t="shared" ref="J3:J18" si="2">I3/100</f>
        <v>37.35</v>
      </c>
      <c r="K3" s="8">
        <v>2.4660000000000002</v>
      </c>
      <c r="L3" s="67">
        <f t="shared" ref="L3:L18" si="3">K3*J3</f>
        <v>92.105100000000007</v>
      </c>
      <c r="M3" s="181"/>
      <c r="N3" s="14" t="s">
        <v>129</v>
      </c>
      <c r="O3" s="704"/>
      <c r="P3" s="8">
        <v>2</v>
      </c>
      <c r="Q3" s="8" t="s">
        <v>81</v>
      </c>
      <c r="R3" s="8">
        <v>13</v>
      </c>
      <c r="S3" s="8"/>
      <c r="T3" s="8">
        <v>932</v>
      </c>
      <c r="U3" s="8"/>
      <c r="V3" s="8">
        <f t="shared" ref="V3:V20" si="4">U3+T3+S3</f>
        <v>932</v>
      </c>
      <c r="W3" s="8">
        <f t="shared" ref="W3:W15" si="5">V3*R3</f>
        <v>12116</v>
      </c>
      <c r="X3" s="8">
        <f t="shared" ref="X3:X20" si="6">W3/100</f>
        <v>121.16</v>
      </c>
      <c r="Y3" s="8">
        <v>2.4660000000000002</v>
      </c>
      <c r="Z3" s="159">
        <f t="shared" ref="Z3:Z20" si="7">Y3*X3</f>
        <v>298.78056000000004</v>
      </c>
    </row>
    <row r="4" spans="1:27">
      <c r="A4" s="701"/>
      <c r="B4" s="8">
        <v>3</v>
      </c>
      <c r="C4" s="8" t="s">
        <v>82</v>
      </c>
      <c r="D4" s="8">
        <v>7</v>
      </c>
      <c r="E4" s="8"/>
      <c r="F4" s="8">
        <v>415</v>
      </c>
      <c r="G4" s="8"/>
      <c r="H4" s="8">
        <f t="shared" si="0"/>
        <v>415</v>
      </c>
      <c r="I4" s="8">
        <f t="shared" si="1"/>
        <v>2905</v>
      </c>
      <c r="J4" s="8">
        <f t="shared" si="2"/>
        <v>29.05</v>
      </c>
      <c r="K4" s="8">
        <v>0.96299999999999997</v>
      </c>
      <c r="L4" s="67">
        <f t="shared" si="3"/>
        <v>27.975149999999999</v>
      </c>
      <c r="M4" s="181"/>
      <c r="N4" s="14" t="s">
        <v>129</v>
      </c>
      <c r="O4" s="704"/>
      <c r="P4" s="8">
        <v>3</v>
      </c>
      <c r="Q4" s="8" t="s">
        <v>82</v>
      </c>
      <c r="R4" s="8">
        <v>10</v>
      </c>
      <c r="S4" s="8"/>
      <c r="T4" s="8">
        <v>932</v>
      </c>
      <c r="U4" s="8"/>
      <c r="V4" s="8">
        <f t="shared" si="4"/>
        <v>932</v>
      </c>
      <c r="W4" s="8">
        <f t="shared" si="5"/>
        <v>9320</v>
      </c>
      <c r="X4" s="8">
        <f t="shared" si="6"/>
        <v>93.2</v>
      </c>
      <c r="Y4" s="8">
        <v>0.96299999999999997</v>
      </c>
      <c r="Z4" s="159">
        <f t="shared" si="7"/>
        <v>89.751599999999996</v>
      </c>
    </row>
    <row r="5" spans="1:27">
      <c r="A5" s="701"/>
      <c r="B5" s="8">
        <v>4</v>
      </c>
      <c r="C5" s="8" t="s">
        <v>79</v>
      </c>
      <c r="D5" s="8">
        <v>16</v>
      </c>
      <c r="E5" s="8">
        <v>31</v>
      </c>
      <c r="F5" s="8">
        <v>88</v>
      </c>
      <c r="G5" s="8">
        <v>31</v>
      </c>
      <c r="H5" s="8">
        <f t="shared" si="0"/>
        <v>150</v>
      </c>
      <c r="I5" s="8">
        <f t="shared" si="1"/>
        <v>2400</v>
      </c>
      <c r="J5" s="8">
        <f t="shared" si="2"/>
        <v>24</v>
      </c>
      <c r="K5" s="8">
        <v>1.5780000000000001</v>
      </c>
      <c r="L5" s="67">
        <f t="shared" si="3"/>
        <v>37.872</v>
      </c>
      <c r="M5" s="181"/>
      <c r="N5" s="14" t="s">
        <v>129</v>
      </c>
      <c r="O5" s="704"/>
      <c r="P5" s="8">
        <v>4</v>
      </c>
      <c r="Q5" s="8" t="s">
        <v>82</v>
      </c>
      <c r="R5" s="8">
        <v>2</v>
      </c>
      <c r="S5" s="8"/>
      <c r="T5" s="8">
        <v>1356</v>
      </c>
      <c r="U5" s="8"/>
      <c r="V5" s="8">
        <f t="shared" si="4"/>
        <v>1356</v>
      </c>
      <c r="W5" s="8">
        <f t="shared" si="5"/>
        <v>2712</v>
      </c>
      <c r="X5" s="8">
        <f t="shared" si="6"/>
        <v>27.12</v>
      </c>
      <c r="Y5" s="8">
        <v>0.96299999999999997</v>
      </c>
      <c r="Z5" s="159">
        <f t="shared" si="7"/>
        <v>26.11656</v>
      </c>
    </row>
    <row r="6" spans="1:27">
      <c r="A6" s="701"/>
      <c r="B6" s="8">
        <v>5</v>
      </c>
      <c r="C6" s="8" t="s">
        <v>82</v>
      </c>
      <c r="D6" s="8">
        <v>2</v>
      </c>
      <c r="E6" s="8"/>
      <c r="F6" s="8">
        <v>633</v>
      </c>
      <c r="G6" s="8"/>
      <c r="H6" s="8">
        <f t="shared" si="0"/>
        <v>633</v>
      </c>
      <c r="I6" s="8">
        <f t="shared" si="1"/>
        <v>1266</v>
      </c>
      <c r="J6" s="8">
        <f t="shared" si="2"/>
        <v>12.66</v>
      </c>
      <c r="K6" s="8">
        <v>0.96299999999999997</v>
      </c>
      <c r="L6" s="67">
        <f t="shared" si="3"/>
        <v>12.19158</v>
      </c>
      <c r="M6" s="181"/>
      <c r="N6" s="14" t="s">
        <v>129</v>
      </c>
      <c r="O6" s="704"/>
      <c r="P6" s="8">
        <v>5</v>
      </c>
      <c r="Q6" s="8" t="s">
        <v>82</v>
      </c>
      <c r="R6" s="8">
        <v>2</v>
      </c>
      <c r="S6" s="8"/>
      <c r="T6" s="8">
        <v>1159</v>
      </c>
      <c r="U6" s="8"/>
      <c r="V6" s="8">
        <f t="shared" si="4"/>
        <v>1159</v>
      </c>
      <c r="W6" s="8">
        <f t="shared" si="5"/>
        <v>2318</v>
      </c>
      <c r="X6" s="8">
        <f t="shared" si="6"/>
        <v>23.18</v>
      </c>
      <c r="Y6" s="8">
        <v>0.96299999999999997</v>
      </c>
      <c r="Z6" s="159">
        <f t="shared" si="7"/>
        <v>22.322340000000001</v>
      </c>
    </row>
    <row r="7" spans="1:27">
      <c r="A7" s="701"/>
      <c r="B7" s="8">
        <v>6</v>
      </c>
      <c r="C7" s="8" t="s">
        <v>82</v>
      </c>
      <c r="D7" s="8">
        <v>2</v>
      </c>
      <c r="E7" s="8"/>
      <c r="F7" s="8">
        <v>514</v>
      </c>
      <c r="G7" s="8"/>
      <c r="H7" s="8">
        <f t="shared" si="0"/>
        <v>514</v>
      </c>
      <c r="I7" s="8">
        <f t="shared" si="1"/>
        <v>1028</v>
      </c>
      <c r="J7" s="8">
        <f t="shared" si="2"/>
        <v>10.28</v>
      </c>
      <c r="K7" s="8">
        <v>0.96299999999999997</v>
      </c>
      <c r="L7" s="67">
        <f t="shared" si="3"/>
        <v>9.8996399999999998</v>
      </c>
      <c r="M7" s="181"/>
      <c r="N7" s="14" t="s">
        <v>129</v>
      </c>
      <c r="O7" s="704"/>
      <c r="P7" s="8">
        <v>6</v>
      </c>
      <c r="Q7" s="8" t="s">
        <v>82</v>
      </c>
      <c r="R7" s="8">
        <v>2</v>
      </c>
      <c r="S7" s="8"/>
      <c r="T7" s="8">
        <v>793</v>
      </c>
      <c r="U7" s="8"/>
      <c r="V7" s="8">
        <f t="shared" si="4"/>
        <v>793</v>
      </c>
      <c r="W7" s="8">
        <f t="shared" si="5"/>
        <v>1586</v>
      </c>
      <c r="X7" s="8">
        <f t="shared" si="6"/>
        <v>15.86</v>
      </c>
      <c r="Y7" s="8">
        <v>0.96299999999999997</v>
      </c>
      <c r="Z7" s="159">
        <f t="shared" si="7"/>
        <v>15.273179999999998</v>
      </c>
    </row>
    <row r="8" spans="1:27">
      <c r="A8" s="701"/>
      <c r="B8" s="8">
        <v>7</v>
      </c>
      <c r="C8" s="8" t="s">
        <v>79</v>
      </c>
      <c r="D8" s="8">
        <v>36</v>
      </c>
      <c r="E8" s="8">
        <v>31</v>
      </c>
      <c r="F8" s="8">
        <v>128</v>
      </c>
      <c r="G8" s="8">
        <v>31</v>
      </c>
      <c r="H8" s="8">
        <f t="shared" si="0"/>
        <v>190</v>
      </c>
      <c r="I8" s="8">
        <f t="shared" si="1"/>
        <v>6840</v>
      </c>
      <c r="J8" s="8">
        <f t="shared" si="2"/>
        <v>68.400000000000006</v>
      </c>
      <c r="K8" s="8">
        <v>1.5780000000000001</v>
      </c>
      <c r="L8" s="67">
        <f t="shared" si="3"/>
        <v>107.93520000000001</v>
      </c>
      <c r="M8" s="181"/>
      <c r="N8" s="14" t="s">
        <v>153</v>
      </c>
      <c r="O8" s="704"/>
      <c r="P8" s="8">
        <v>7</v>
      </c>
      <c r="Q8" s="8" t="s">
        <v>81</v>
      </c>
      <c r="R8" s="8">
        <v>9</v>
      </c>
      <c r="S8" s="8">
        <v>150</v>
      </c>
      <c r="T8" s="8">
        <v>302</v>
      </c>
      <c r="U8" s="8">
        <v>31</v>
      </c>
      <c r="V8" s="8">
        <f t="shared" si="4"/>
        <v>483</v>
      </c>
      <c r="W8" s="8">
        <f t="shared" si="5"/>
        <v>4347</v>
      </c>
      <c r="X8" s="8">
        <f t="shared" si="6"/>
        <v>43.47</v>
      </c>
      <c r="Y8" s="8">
        <v>2.4660000000000002</v>
      </c>
      <c r="Z8" s="159">
        <f t="shared" si="7"/>
        <v>107.19702000000001</v>
      </c>
      <c r="AA8" t="s">
        <v>153</v>
      </c>
    </row>
    <row r="9" spans="1:27">
      <c r="A9" s="701"/>
      <c r="B9" s="8">
        <v>8</v>
      </c>
      <c r="C9" s="8" t="s">
        <v>81</v>
      </c>
      <c r="D9" s="8">
        <v>9</v>
      </c>
      <c r="E9" s="8"/>
      <c r="F9" s="8">
        <v>487</v>
      </c>
      <c r="G9" s="8"/>
      <c r="H9" s="8">
        <f t="shared" si="0"/>
        <v>487</v>
      </c>
      <c r="I9" s="8">
        <f t="shared" si="1"/>
        <v>4383</v>
      </c>
      <c r="J9" s="8">
        <f t="shared" si="2"/>
        <v>43.83</v>
      </c>
      <c r="K9" s="8">
        <v>2.4660000000000002</v>
      </c>
      <c r="L9" s="67">
        <f t="shared" si="3"/>
        <v>108.08478000000001</v>
      </c>
      <c r="M9" s="181"/>
      <c r="N9" s="14" t="s">
        <v>156</v>
      </c>
      <c r="O9" s="704"/>
      <c r="P9" s="8">
        <v>8</v>
      </c>
      <c r="Q9" s="8" t="s">
        <v>82</v>
      </c>
      <c r="R9" s="8">
        <v>7</v>
      </c>
      <c r="S9" s="8">
        <v>150</v>
      </c>
      <c r="T9" s="8">
        <v>300</v>
      </c>
      <c r="U9" s="8">
        <v>31</v>
      </c>
      <c r="V9" s="8">
        <f t="shared" si="4"/>
        <v>481</v>
      </c>
      <c r="W9" s="8">
        <f t="shared" si="5"/>
        <v>3367</v>
      </c>
      <c r="X9" s="8">
        <f t="shared" si="6"/>
        <v>33.67</v>
      </c>
      <c r="Y9" s="8">
        <v>0.96299999999999997</v>
      </c>
      <c r="Z9" s="159">
        <f t="shared" si="7"/>
        <v>32.424210000000002</v>
      </c>
      <c r="AA9" t="s">
        <v>156</v>
      </c>
    </row>
    <row r="10" spans="1:27">
      <c r="A10" s="701"/>
      <c r="B10" s="8">
        <v>9</v>
      </c>
      <c r="C10" s="8" t="s">
        <v>82</v>
      </c>
      <c r="D10" s="8">
        <v>7</v>
      </c>
      <c r="E10" s="8"/>
      <c r="F10" s="8">
        <v>487</v>
      </c>
      <c r="G10" s="8"/>
      <c r="H10" s="8">
        <f t="shared" si="0"/>
        <v>487</v>
      </c>
      <c r="I10" s="8">
        <f t="shared" si="1"/>
        <v>3409</v>
      </c>
      <c r="J10" s="8">
        <f t="shared" si="2"/>
        <v>34.090000000000003</v>
      </c>
      <c r="K10" s="8">
        <v>0.96299999999999997</v>
      </c>
      <c r="L10" s="67">
        <f t="shared" si="3"/>
        <v>32.828670000000002</v>
      </c>
      <c r="M10" s="181"/>
      <c r="N10" s="14">
        <f>SUM(L2:L13,L15)</f>
        <v>780.39725999999996</v>
      </c>
      <c r="O10" s="704"/>
      <c r="P10" s="8">
        <v>9</v>
      </c>
      <c r="Q10" s="8" t="s">
        <v>79</v>
      </c>
      <c r="R10" s="8">
        <v>28</v>
      </c>
      <c r="S10" s="8">
        <v>31</v>
      </c>
      <c r="T10" s="8">
        <v>88</v>
      </c>
      <c r="U10" s="8">
        <v>31</v>
      </c>
      <c r="V10" s="8">
        <f t="shared" si="4"/>
        <v>150</v>
      </c>
      <c r="W10" s="8">
        <f t="shared" si="5"/>
        <v>4200</v>
      </c>
      <c r="X10" s="8">
        <f t="shared" si="6"/>
        <v>42</v>
      </c>
      <c r="Y10" s="8">
        <v>1.5780000000000001</v>
      </c>
      <c r="Z10" s="159">
        <f t="shared" si="7"/>
        <v>66.275999999999996</v>
      </c>
      <c r="AA10">
        <f>SUM(Z2:Z13,Z15)</f>
        <v>1512.7731900000001</v>
      </c>
    </row>
    <row r="11" spans="1:27">
      <c r="A11" s="701"/>
      <c r="B11" s="8">
        <v>10</v>
      </c>
      <c r="C11" s="8" t="s">
        <v>79</v>
      </c>
      <c r="D11" s="8">
        <v>28</v>
      </c>
      <c r="E11" s="8">
        <v>31</v>
      </c>
      <c r="F11" s="8">
        <v>88</v>
      </c>
      <c r="G11" s="8">
        <v>31</v>
      </c>
      <c r="H11" s="8">
        <f t="shared" si="0"/>
        <v>150</v>
      </c>
      <c r="I11" s="8">
        <f t="shared" si="1"/>
        <v>4200</v>
      </c>
      <c r="J11" s="8">
        <f t="shared" si="2"/>
        <v>42</v>
      </c>
      <c r="K11" s="8">
        <v>1.5780000000000001</v>
      </c>
      <c r="L11" s="67">
        <f t="shared" si="3"/>
        <v>66.275999999999996</v>
      </c>
      <c r="M11" s="181"/>
      <c r="N11" s="14"/>
      <c r="O11" s="704"/>
      <c r="P11" s="8">
        <v>10</v>
      </c>
      <c r="Q11" s="8" t="s">
        <v>81</v>
      </c>
      <c r="R11" s="8">
        <v>9</v>
      </c>
      <c r="S11" s="8">
        <v>150</v>
      </c>
      <c r="T11" s="8">
        <v>399</v>
      </c>
      <c r="U11" s="8">
        <v>31</v>
      </c>
      <c r="V11" s="8">
        <f t="shared" si="4"/>
        <v>580</v>
      </c>
      <c r="W11" s="8">
        <f t="shared" si="5"/>
        <v>5220</v>
      </c>
      <c r="X11" s="8">
        <f t="shared" si="6"/>
        <v>52.2</v>
      </c>
      <c r="Y11" s="8">
        <v>2.4660000000000002</v>
      </c>
      <c r="Z11" s="159">
        <f t="shared" si="7"/>
        <v>128.72520000000003</v>
      </c>
    </row>
    <row r="12" spans="1:27">
      <c r="A12" s="701"/>
      <c r="B12" s="8">
        <v>11</v>
      </c>
      <c r="C12" s="8" t="s">
        <v>82</v>
      </c>
      <c r="D12" s="8">
        <v>2</v>
      </c>
      <c r="E12" s="8"/>
      <c r="F12" s="8">
        <v>774</v>
      </c>
      <c r="G12" s="8"/>
      <c r="H12" s="8">
        <f t="shared" si="0"/>
        <v>774</v>
      </c>
      <c r="I12" s="8">
        <f t="shared" si="1"/>
        <v>1548</v>
      </c>
      <c r="J12" s="8">
        <f t="shared" si="2"/>
        <v>15.48</v>
      </c>
      <c r="K12" s="8">
        <v>0.96299999999999997</v>
      </c>
      <c r="L12" s="67">
        <f t="shared" si="3"/>
        <v>14.90724</v>
      </c>
      <c r="M12" s="181"/>
      <c r="N12" s="14"/>
      <c r="O12" s="704"/>
      <c r="P12" s="8">
        <v>11</v>
      </c>
      <c r="Q12" s="8" t="s">
        <v>82</v>
      </c>
      <c r="R12" s="8">
        <v>7</v>
      </c>
      <c r="S12" s="8">
        <v>150</v>
      </c>
      <c r="T12" s="8">
        <v>399</v>
      </c>
      <c r="U12" s="8">
        <v>31</v>
      </c>
      <c r="V12" s="8">
        <f t="shared" si="4"/>
        <v>580</v>
      </c>
      <c r="W12" s="8">
        <f t="shared" si="5"/>
        <v>4060</v>
      </c>
      <c r="X12" s="8">
        <f t="shared" si="6"/>
        <v>40.6</v>
      </c>
      <c r="Y12" s="8">
        <v>0.96299999999999997</v>
      </c>
      <c r="Z12" s="159">
        <f t="shared" si="7"/>
        <v>39.097799999999999</v>
      </c>
    </row>
    <row r="13" spans="1:27">
      <c r="A13" s="701"/>
      <c r="B13" s="8">
        <v>12</v>
      </c>
      <c r="C13" s="8" t="s">
        <v>82</v>
      </c>
      <c r="D13" s="8">
        <v>2</v>
      </c>
      <c r="E13" s="8"/>
      <c r="F13" s="8">
        <v>519</v>
      </c>
      <c r="G13" s="8"/>
      <c r="H13" s="8">
        <f t="shared" si="0"/>
        <v>519</v>
      </c>
      <c r="I13" s="8">
        <f t="shared" si="1"/>
        <v>1038</v>
      </c>
      <c r="J13" s="8">
        <f t="shared" si="2"/>
        <v>10.38</v>
      </c>
      <c r="K13" s="8">
        <v>0.96299999999999997</v>
      </c>
      <c r="L13" s="67">
        <f t="shared" si="3"/>
        <v>9.9959400000000009</v>
      </c>
      <c r="M13" s="181"/>
      <c r="N13" s="14"/>
      <c r="O13" s="704"/>
      <c r="P13" s="8">
        <v>12</v>
      </c>
      <c r="Q13" s="8" t="s">
        <v>79</v>
      </c>
      <c r="R13" s="8">
        <v>42</v>
      </c>
      <c r="S13" s="8">
        <v>31</v>
      </c>
      <c r="T13" s="8">
        <v>88</v>
      </c>
      <c r="U13" s="8">
        <v>31</v>
      </c>
      <c r="V13" s="8">
        <f t="shared" si="4"/>
        <v>150</v>
      </c>
      <c r="W13" s="8">
        <f t="shared" si="5"/>
        <v>6300</v>
      </c>
      <c r="X13" s="8">
        <f t="shared" si="6"/>
        <v>63</v>
      </c>
      <c r="Y13" s="8">
        <v>1.5780000000000001</v>
      </c>
      <c r="Z13" s="159">
        <f t="shared" si="7"/>
        <v>99.414000000000001</v>
      </c>
    </row>
    <row r="14" spans="1:27">
      <c r="A14" s="701"/>
      <c r="B14" s="8">
        <v>13</v>
      </c>
      <c r="C14" s="8" t="s">
        <v>79</v>
      </c>
      <c r="D14" s="8">
        <v>33</v>
      </c>
      <c r="E14" s="8">
        <v>62</v>
      </c>
      <c r="F14" s="8">
        <v>460</v>
      </c>
      <c r="G14" s="8"/>
      <c r="H14" s="8">
        <f t="shared" si="0"/>
        <v>522</v>
      </c>
      <c r="I14" s="8">
        <f t="shared" si="1"/>
        <v>17226</v>
      </c>
      <c r="J14" s="8">
        <f t="shared" si="2"/>
        <v>172.26</v>
      </c>
      <c r="K14" s="8">
        <v>1.5780000000000001</v>
      </c>
      <c r="L14" s="68">
        <f t="shared" si="3"/>
        <v>271.82628</v>
      </c>
      <c r="M14" s="182"/>
      <c r="N14" s="160" t="s">
        <v>154</v>
      </c>
      <c r="O14" s="704"/>
      <c r="P14" s="8">
        <v>13</v>
      </c>
      <c r="Q14" s="8" t="s">
        <v>79</v>
      </c>
      <c r="R14" s="8">
        <v>62</v>
      </c>
      <c r="S14" s="8">
        <v>62</v>
      </c>
      <c r="T14" s="8">
        <v>468</v>
      </c>
      <c r="U14" s="8">
        <v>86</v>
      </c>
      <c r="V14" s="8">
        <f t="shared" si="4"/>
        <v>616</v>
      </c>
      <c r="W14" s="8">
        <f t="shared" si="5"/>
        <v>38192</v>
      </c>
      <c r="X14" s="8">
        <f t="shared" si="6"/>
        <v>381.92</v>
      </c>
      <c r="Y14" s="8">
        <v>1.5780000000000001</v>
      </c>
      <c r="Z14" s="161">
        <f t="shared" si="7"/>
        <v>602.66976</v>
      </c>
      <c r="AA14" s="63" t="s">
        <v>154</v>
      </c>
    </row>
    <row r="15" spans="1:27">
      <c r="A15" s="701"/>
      <c r="B15" s="8">
        <v>14</v>
      </c>
      <c r="C15" s="8" t="s">
        <v>81</v>
      </c>
      <c r="D15" s="8">
        <v>33</v>
      </c>
      <c r="E15" s="8">
        <v>62</v>
      </c>
      <c r="F15" s="8">
        <v>140</v>
      </c>
      <c r="G15" s="8"/>
      <c r="H15" s="8">
        <f t="shared" si="0"/>
        <v>202</v>
      </c>
      <c r="I15" s="8">
        <f t="shared" si="1"/>
        <v>6666</v>
      </c>
      <c r="J15" s="8">
        <f t="shared" si="2"/>
        <v>66.66</v>
      </c>
      <c r="K15" s="8">
        <v>2.4660000000000002</v>
      </c>
      <c r="L15" s="67">
        <f t="shared" si="3"/>
        <v>164.38356000000002</v>
      </c>
      <c r="M15" s="181"/>
      <c r="N15" s="14">
        <f>L18+L17+L16+L14</f>
        <v>821.16935999999998</v>
      </c>
      <c r="O15" s="704"/>
      <c r="P15" s="8">
        <v>14</v>
      </c>
      <c r="Q15" s="8" t="s">
        <v>79</v>
      </c>
      <c r="R15" s="8">
        <v>62</v>
      </c>
      <c r="S15" s="8">
        <v>62</v>
      </c>
      <c r="T15" s="8">
        <v>140</v>
      </c>
      <c r="U15" s="8"/>
      <c r="V15" s="8">
        <f t="shared" si="4"/>
        <v>202</v>
      </c>
      <c r="W15" s="8">
        <f t="shared" si="5"/>
        <v>12524</v>
      </c>
      <c r="X15" s="8">
        <f t="shared" si="6"/>
        <v>125.24</v>
      </c>
      <c r="Y15" s="8">
        <v>1.5780000000000001</v>
      </c>
      <c r="Z15" s="159">
        <f t="shared" si="7"/>
        <v>197.62871999999999</v>
      </c>
      <c r="AA15" s="69">
        <f>Z18+Z19+Z20+Z17+Z16+Z14</f>
        <v>2082.5887499999999</v>
      </c>
    </row>
    <row r="16" spans="1:27">
      <c r="A16" s="701"/>
      <c r="B16" s="8">
        <v>15</v>
      </c>
      <c r="C16" s="8" t="s">
        <v>81</v>
      </c>
      <c r="D16" s="8">
        <v>33</v>
      </c>
      <c r="E16" s="8"/>
      <c r="F16" s="8">
        <v>422</v>
      </c>
      <c r="G16" s="8"/>
      <c r="H16" s="8">
        <f t="shared" si="0"/>
        <v>422</v>
      </c>
      <c r="I16" s="8">
        <f t="shared" si="1"/>
        <v>13926</v>
      </c>
      <c r="J16" s="8">
        <f t="shared" si="2"/>
        <v>139.26</v>
      </c>
      <c r="K16" s="8">
        <v>2.4660000000000002</v>
      </c>
      <c r="L16" s="68">
        <f t="shared" si="3"/>
        <v>343.41516000000001</v>
      </c>
      <c r="M16" s="182"/>
      <c r="N16" s="162"/>
      <c r="O16" s="704"/>
      <c r="P16" s="8">
        <v>15</v>
      </c>
      <c r="Q16" s="8" t="s">
        <v>79</v>
      </c>
      <c r="R16" s="8">
        <v>62</v>
      </c>
      <c r="S16" s="8"/>
      <c r="T16" s="64">
        <v>503</v>
      </c>
      <c r="U16" s="8">
        <v>20</v>
      </c>
      <c r="V16" s="8">
        <f t="shared" si="4"/>
        <v>523</v>
      </c>
      <c r="W16" s="8">
        <f>V16*R16</f>
        <v>32426</v>
      </c>
      <c r="X16" s="8">
        <f t="shared" si="6"/>
        <v>324.26</v>
      </c>
      <c r="Y16" s="8">
        <v>1.5780000000000001</v>
      </c>
      <c r="Z16" s="161">
        <f t="shared" si="7"/>
        <v>511.68227999999999</v>
      </c>
    </row>
    <row r="17" spans="1:27">
      <c r="A17" s="701"/>
      <c r="B17" s="8">
        <v>16</v>
      </c>
      <c r="C17" s="8" t="s">
        <v>82</v>
      </c>
      <c r="D17" s="8">
        <v>44</v>
      </c>
      <c r="E17" s="8"/>
      <c r="F17" s="8">
        <v>251</v>
      </c>
      <c r="G17" s="8"/>
      <c r="H17" s="8">
        <f t="shared" si="0"/>
        <v>251</v>
      </c>
      <c r="I17" s="8">
        <f t="shared" si="1"/>
        <v>11044</v>
      </c>
      <c r="J17" s="8">
        <f t="shared" si="2"/>
        <v>110.44</v>
      </c>
      <c r="K17" s="8">
        <v>0.96299999999999997</v>
      </c>
      <c r="L17" s="68">
        <f t="shared" si="3"/>
        <v>106.35372</v>
      </c>
      <c r="M17" s="182"/>
      <c r="N17" s="14"/>
      <c r="O17" s="704"/>
      <c r="P17" s="8">
        <v>16</v>
      </c>
      <c r="Q17" s="8" t="s">
        <v>79</v>
      </c>
      <c r="R17" s="8">
        <v>62</v>
      </c>
      <c r="S17" s="8">
        <v>58</v>
      </c>
      <c r="T17" s="64">
        <v>145</v>
      </c>
      <c r="U17" s="8">
        <v>20</v>
      </c>
      <c r="V17" s="8">
        <f t="shared" si="4"/>
        <v>223</v>
      </c>
      <c r="W17" s="8">
        <f>V17*R17</f>
        <v>13826</v>
      </c>
      <c r="X17" s="8">
        <f t="shared" si="6"/>
        <v>138.26</v>
      </c>
      <c r="Y17" s="8">
        <v>1.5780000000000001</v>
      </c>
      <c r="Z17" s="161">
        <f t="shared" si="7"/>
        <v>218.17427999999998</v>
      </c>
    </row>
    <row r="18" spans="1:27">
      <c r="A18" s="702"/>
      <c r="B18" s="8">
        <v>17</v>
      </c>
      <c r="C18" s="8" t="s">
        <v>82</v>
      </c>
      <c r="D18" s="8">
        <v>44</v>
      </c>
      <c r="E18" s="8"/>
      <c r="F18" s="8">
        <v>235</v>
      </c>
      <c r="G18" s="8"/>
      <c r="H18" s="8">
        <f t="shared" si="0"/>
        <v>235</v>
      </c>
      <c r="I18" s="8">
        <f t="shared" si="1"/>
        <v>10340</v>
      </c>
      <c r="J18" s="8">
        <f t="shared" si="2"/>
        <v>103.4</v>
      </c>
      <c r="K18" s="8">
        <v>0.96299999999999997</v>
      </c>
      <c r="L18" s="68">
        <f t="shared" si="3"/>
        <v>99.574200000000005</v>
      </c>
      <c r="M18" s="182"/>
      <c r="N18" s="14"/>
      <c r="O18" s="704"/>
      <c r="P18" s="8">
        <v>17</v>
      </c>
      <c r="Q18" s="8" t="s">
        <v>82</v>
      </c>
      <c r="R18" s="8">
        <v>59</v>
      </c>
      <c r="S18" s="8"/>
      <c r="T18" s="8">
        <v>897</v>
      </c>
      <c r="U18" s="8"/>
      <c r="V18" s="8">
        <f t="shared" si="4"/>
        <v>897</v>
      </c>
      <c r="W18" s="8">
        <f>V18*R18</f>
        <v>52923</v>
      </c>
      <c r="X18" s="8">
        <f t="shared" si="6"/>
        <v>529.23</v>
      </c>
      <c r="Y18" s="8">
        <v>0.96299999999999997</v>
      </c>
      <c r="Z18" s="161">
        <f t="shared" si="7"/>
        <v>509.64848999999998</v>
      </c>
    </row>
    <row r="19" spans="1:27">
      <c r="A19" s="42"/>
      <c r="B19" s="14"/>
      <c r="C19" s="14"/>
      <c r="D19" s="14"/>
      <c r="E19" s="14"/>
      <c r="F19" s="14"/>
      <c r="G19" s="14"/>
      <c r="H19" s="14"/>
      <c r="I19" s="14"/>
      <c r="J19" s="14"/>
      <c r="K19" s="8" t="s">
        <v>83</v>
      </c>
      <c r="L19" s="12">
        <f>SUM(L2:L18)</f>
        <v>1601.5666200000001</v>
      </c>
      <c r="M19" s="14"/>
      <c r="N19" s="14"/>
      <c r="O19" s="704"/>
      <c r="P19" s="8">
        <v>18</v>
      </c>
      <c r="Q19" s="8" t="s">
        <v>82</v>
      </c>
      <c r="R19" s="8">
        <v>18</v>
      </c>
      <c r="S19" s="8"/>
      <c r="T19" s="8">
        <v>897</v>
      </c>
      <c r="U19" s="8"/>
      <c r="V19" s="8">
        <f t="shared" si="4"/>
        <v>897</v>
      </c>
      <c r="W19" s="8">
        <f t="shared" ref="W19:W20" si="8">V19*R19</f>
        <v>16146</v>
      </c>
      <c r="X19" s="8">
        <f t="shared" si="6"/>
        <v>161.46</v>
      </c>
      <c r="Y19" s="8">
        <v>0.96299999999999997</v>
      </c>
      <c r="Z19" s="161">
        <f t="shared" si="7"/>
        <v>155.48598000000001</v>
      </c>
    </row>
    <row r="20" spans="1:27">
      <c r="A20" s="42"/>
      <c r="B20" s="14"/>
      <c r="C20" s="14"/>
      <c r="D20" s="14"/>
      <c r="E20" s="14"/>
      <c r="F20" s="14"/>
      <c r="G20" s="14"/>
      <c r="H20" s="14"/>
      <c r="I20" s="14"/>
      <c r="J20" s="14"/>
      <c r="K20" s="8" t="s">
        <v>141</v>
      </c>
      <c r="L20" s="8">
        <f>L19</f>
        <v>1601.5666200000001</v>
      </c>
      <c r="M20" s="14"/>
      <c r="N20" s="14"/>
      <c r="O20" s="705"/>
      <c r="P20" s="8">
        <v>19</v>
      </c>
      <c r="Q20" s="8" t="s">
        <v>79</v>
      </c>
      <c r="R20" s="8">
        <v>6</v>
      </c>
      <c r="S20" s="8"/>
      <c r="T20" s="8">
        <v>897</v>
      </c>
      <c r="U20" s="8"/>
      <c r="V20" s="8">
        <f t="shared" si="4"/>
        <v>897</v>
      </c>
      <c r="W20" s="8">
        <f t="shared" si="8"/>
        <v>5382</v>
      </c>
      <c r="X20" s="8">
        <f t="shared" si="6"/>
        <v>53.82</v>
      </c>
      <c r="Y20" s="8">
        <v>1.5780000000000001</v>
      </c>
      <c r="Z20" s="161">
        <f t="shared" si="7"/>
        <v>84.927959999999999</v>
      </c>
    </row>
    <row r="21" spans="1:27">
      <c r="A21" s="42"/>
      <c r="B21" s="14"/>
      <c r="C21" s="14"/>
      <c r="D21" s="14"/>
      <c r="E21" s="14"/>
      <c r="F21" s="14"/>
      <c r="G21" s="14"/>
      <c r="H21" s="14"/>
      <c r="I21" s="14"/>
      <c r="J21" s="14"/>
      <c r="K21" s="185">
        <v>12.5</v>
      </c>
      <c r="L21" s="186">
        <f>L4+L6+L7+L10+L12+L13+L17+L18</f>
        <v>313.72613999999999</v>
      </c>
      <c r="M21" s="166">
        <f>L21+L22+L23</f>
        <v>1601.5666200000001</v>
      </c>
      <c r="N21" s="14"/>
      <c r="O21" s="14"/>
      <c r="P21" s="14"/>
      <c r="Q21" s="14"/>
      <c r="R21" s="14"/>
      <c r="S21" s="14"/>
      <c r="T21" s="14"/>
      <c r="U21" s="14"/>
      <c r="V21" s="14"/>
      <c r="W21" s="14"/>
      <c r="X21" s="14"/>
      <c r="Y21" s="8" t="s">
        <v>83</v>
      </c>
      <c r="Z21" s="163">
        <f>SUM(Z2:Z20)</f>
        <v>3595.3619400000002</v>
      </c>
    </row>
    <row r="22" spans="1:27">
      <c r="A22" s="42"/>
      <c r="B22" s="14"/>
      <c r="C22" s="14"/>
      <c r="D22" s="14"/>
      <c r="E22" s="14"/>
      <c r="F22" s="14"/>
      <c r="G22" s="14"/>
      <c r="H22" s="14"/>
      <c r="I22" s="14"/>
      <c r="J22" s="14"/>
      <c r="K22" s="185">
        <v>16</v>
      </c>
      <c r="L22" s="186">
        <f>L2+L5+L8+L11+L14</f>
        <v>579.85187999999994</v>
      </c>
      <c r="M22" s="14"/>
      <c r="N22" s="14"/>
      <c r="O22" s="14"/>
      <c r="P22" s="14"/>
      <c r="Q22" s="14"/>
      <c r="R22" s="14"/>
      <c r="S22" s="14"/>
      <c r="T22" s="14"/>
      <c r="U22" s="14"/>
      <c r="V22" s="14"/>
      <c r="W22" s="14"/>
      <c r="X22" s="14"/>
      <c r="Y22" s="8" t="s">
        <v>141</v>
      </c>
      <c r="Z22" s="163">
        <f>Z21</f>
        <v>3595.3619400000002</v>
      </c>
    </row>
    <row r="23" spans="1:27">
      <c r="A23" s="42"/>
      <c r="B23" s="14"/>
      <c r="C23" s="14"/>
      <c r="D23" s="14"/>
      <c r="E23" s="14"/>
      <c r="F23" s="14"/>
      <c r="G23" s="14"/>
      <c r="H23" s="14"/>
      <c r="I23" s="14"/>
      <c r="J23" s="14"/>
      <c r="K23" s="185">
        <v>20</v>
      </c>
      <c r="L23" s="186">
        <f>L3+L9+L15+L16</f>
        <v>707.98860000000002</v>
      </c>
      <c r="M23" s="14"/>
      <c r="N23" s="14"/>
      <c r="O23" s="14"/>
      <c r="P23" s="14"/>
      <c r="Q23" s="14"/>
      <c r="R23" s="14"/>
      <c r="S23" s="14"/>
      <c r="T23" s="14"/>
      <c r="U23" s="14"/>
      <c r="V23" s="14"/>
      <c r="W23" s="14"/>
      <c r="X23" s="14"/>
      <c r="Y23" s="185">
        <v>12.5</v>
      </c>
      <c r="Z23" s="186">
        <f>(Z4+Z5+Z6+Z7)+Z9+Z12+(Z18+Z19)</f>
        <v>890.12015999999994</v>
      </c>
      <c r="AA23" s="187">
        <f>SUM(Z23:Z25)</f>
        <v>3595.3619399999998</v>
      </c>
    </row>
    <row r="24" spans="1:27">
      <c r="A24" s="42"/>
      <c r="B24" s="14"/>
      <c r="C24" s="14"/>
      <c r="D24" s="14"/>
      <c r="E24" s="14"/>
      <c r="F24" s="14"/>
      <c r="G24" s="14"/>
      <c r="H24" s="14"/>
      <c r="I24" s="14"/>
      <c r="J24" s="14"/>
      <c r="K24" s="184"/>
      <c r="L24" s="186"/>
      <c r="M24" s="14"/>
      <c r="N24" s="14"/>
      <c r="O24" s="14"/>
      <c r="P24" s="14"/>
      <c r="Q24" s="14"/>
      <c r="R24" s="14"/>
      <c r="S24" s="14"/>
      <c r="T24" s="14"/>
      <c r="U24" s="14"/>
      <c r="V24" s="14"/>
      <c r="W24" s="14"/>
      <c r="X24" s="14"/>
      <c r="Y24" s="185">
        <v>16</v>
      </c>
      <c r="Z24" s="186">
        <f>Z2+Z10+Z13+Z14+Z15+Z16+Z17+Z20</f>
        <v>2170.5389999999998</v>
      </c>
    </row>
    <row r="25" spans="1:27">
      <c r="A25" s="42"/>
      <c r="B25" s="14"/>
      <c r="C25" s="14"/>
      <c r="D25" s="14"/>
      <c r="E25" s="14"/>
      <c r="F25" s="14"/>
      <c r="G25" s="14"/>
      <c r="H25" s="14"/>
      <c r="I25" s="14"/>
      <c r="J25" s="14"/>
      <c r="K25" s="184"/>
      <c r="L25" s="186"/>
      <c r="M25" s="14"/>
      <c r="N25" s="14"/>
      <c r="O25" s="14"/>
      <c r="P25" s="14"/>
      <c r="Q25" s="14"/>
      <c r="R25" s="14"/>
      <c r="S25" s="14"/>
      <c r="T25" s="14"/>
      <c r="U25" s="14"/>
      <c r="V25" s="14"/>
      <c r="W25" s="14"/>
      <c r="X25" s="14"/>
      <c r="Y25" s="185">
        <v>20</v>
      </c>
      <c r="Z25" s="186">
        <f>Z11+Z3+Z8</f>
        <v>534.70278000000008</v>
      </c>
    </row>
    <row r="26" spans="1:27">
      <c r="A26" s="42"/>
      <c r="B26" s="14"/>
      <c r="C26" s="14"/>
      <c r="D26" s="14"/>
      <c r="E26" s="14"/>
      <c r="F26" s="14"/>
      <c r="G26" s="14"/>
      <c r="H26" s="14"/>
      <c r="I26" s="14"/>
      <c r="J26" s="14"/>
      <c r="K26" s="14"/>
      <c r="L26" s="14"/>
      <c r="M26" s="14"/>
      <c r="N26" s="14"/>
      <c r="O26" s="14"/>
      <c r="P26" s="14"/>
      <c r="Q26" s="14"/>
      <c r="R26" s="14"/>
      <c r="S26" s="14"/>
      <c r="T26" s="14"/>
      <c r="U26" s="14"/>
      <c r="V26" s="14"/>
      <c r="W26" s="14"/>
      <c r="X26" s="14"/>
      <c r="Y26" s="14"/>
      <c r="Z26" s="43"/>
    </row>
    <row r="27" spans="1:27" ht="30">
      <c r="A27" s="164" t="s">
        <v>71</v>
      </c>
      <c r="B27" s="13" t="s">
        <v>72</v>
      </c>
      <c r="C27" s="13" t="s">
        <v>73</v>
      </c>
      <c r="D27" s="13" t="s">
        <v>74</v>
      </c>
      <c r="E27" s="13" t="s">
        <v>75</v>
      </c>
      <c r="F27" s="13" t="s">
        <v>124</v>
      </c>
      <c r="G27" s="13" t="s">
        <v>75</v>
      </c>
      <c r="H27" s="13" t="s">
        <v>76</v>
      </c>
      <c r="I27" s="13" t="s">
        <v>77</v>
      </c>
      <c r="J27" s="13" t="s">
        <v>78</v>
      </c>
      <c r="K27" s="13" t="s">
        <v>125</v>
      </c>
      <c r="L27" s="13" t="s">
        <v>128</v>
      </c>
      <c r="M27" s="183"/>
      <c r="N27" s="14"/>
      <c r="O27" s="62" t="s">
        <v>71</v>
      </c>
      <c r="P27" s="62" t="s">
        <v>72</v>
      </c>
      <c r="Q27" s="62" t="s">
        <v>73</v>
      </c>
      <c r="R27" s="62" t="s">
        <v>74</v>
      </c>
      <c r="S27" s="62" t="s">
        <v>75</v>
      </c>
      <c r="T27" s="62" t="s">
        <v>124</v>
      </c>
      <c r="U27" s="62" t="s">
        <v>75</v>
      </c>
      <c r="V27" s="62" t="s">
        <v>76</v>
      </c>
      <c r="W27" s="62" t="s">
        <v>77</v>
      </c>
      <c r="X27" s="62" t="s">
        <v>78</v>
      </c>
      <c r="Y27" s="62" t="s">
        <v>133</v>
      </c>
      <c r="Z27" s="165" t="s">
        <v>128</v>
      </c>
    </row>
    <row r="28" spans="1:27">
      <c r="A28" s="700" t="s">
        <v>134</v>
      </c>
      <c r="B28" s="8">
        <v>1</v>
      </c>
      <c r="C28" s="8" t="s">
        <v>135</v>
      </c>
      <c r="D28" s="8">
        <v>5</v>
      </c>
      <c r="E28" s="8">
        <v>33</v>
      </c>
      <c r="F28" s="8">
        <v>896</v>
      </c>
      <c r="G28" s="8">
        <v>33</v>
      </c>
      <c r="H28" s="8">
        <f>G28+F28+E28</f>
        <v>962</v>
      </c>
      <c r="I28" s="8">
        <f>H28*D28</f>
        <v>4810</v>
      </c>
      <c r="J28" s="8">
        <f>I28/100</f>
        <v>48.1</v>
      </c>
      <c r="K28" s="8">
        <v>3.8530000000000002</v>
      </c>
      <c r="L28" s="68">
        <f>K28*J28</f>
        <v>185.32930000000002</v>
      </c>
      <c r="M28" s="182"/>
      <c r="N28" s="14" t="s">
        <v>154</v>
      </c>
      <c r="O28" s="703" t="s">
        <v>136</v>
      </c>
      <c r="P28" s="8">
        <v>1</v>
      </c>
      <c r="Q28" s="8" t="s">
        <v>79</v>
      </c>
      <c r="R28" s="8">
        <v>26</v>
      </c>
      <c r="S28" s="8">
        <v>20</v>
      </c>
      <c r="T28" s="8">
        <v>121</v>
      </c>
      <c r="U28" s="8"/>
      <c r="V28" s="8">
        <f>U28+T28+S28</f>
        <v>141</v>
      </c>
      <c r="W28" s="8">
        <f>V28*R28</f>
        <v>3666</v>
      </c>
      <c r="X28" s="8">
        <f>W28/100</f>
        <v>36.659999999999997</v>
      </c>
      <c r="Y28" s="8">
        <v>1.5780000000000001</v>
      </c>
      <c r="Z28" s="159">
        <f>Y28*X28</f>
        <v>57.84948</v>
      </c>
      <c r="AA28" t="s">
        <v>153</v>
      </c>
    </row>
    <row r="29" spans="1:27">
      <c r="A29" s="701"/>
      <c r="B29" s="8">
        <v>2</v>
      </c>
      <c r="C29" s="8" t="s">
        <v>135</v>
      </c>
      <c r="D29" s="8">
        <v>6</v>
      </c>
      <c r="E29" s="8"/>
      <c r="F29" s="8">
        <v>515</v>
      </c>
      <c r="G29" s="8"/>
      <c r="H29" s="8">
        <f t="shared" ref="H29:H39" si="9">G29+F29+E29</f>
        <v>515</v>
      </c>
      <c r="I29" s="8">
        <f t="shared" ref="I29:I39" si="10">H29*D29</f>
        <v>3090</v>
      </c>
      <c r="J29" s="8">
        <f t="shared" ref="J29:J39" si="11">I29/100</f>
        <v>30.9</v>
      </c>
      <c r="K29" s="8">
        <v>3.8530000000000002</v>
      </c>
      <c r="L29" s="68">
        <f t="shared" ref="L29:L39" si="12">K29*J29</f>
        <v>119.0577</v>
      </c>
      <c r="M29" s="182"/>
      <c r="N29" s="14" t="s">
        <v>155</v>
      </c>
      <c r="O29" s="704"/>
      <c r="P29" s="8">
        <v>2</v>
      </c>
      <c r="Q29" s="8" t="s">
        <v>79</v>
      </c>
      <c r="R29" s="8">
        <v>26</v>
      </c>
      <c r="S29" s="8">
        <v>20</v>
      </c>
      <c r="T29" s="8">
        <v>561</v>
      </c>
      <c r="U29" s="8"/>
      <c r="V29" s="8">
        <f t="shared" ref="V29:V35" si="13">U29+T29+S29</f>
        <v>581</v>
      </c>
      <c r="W29" s="8">
        <f t="shared" ref="W29:W35" si="14">V29*R29</f>
        <v>15106</v>
      </c>
      <c r="X29" s="8">
        <f t="shared" ref="X29:X35" si="15">W29/100</f>
        <v>151.06</v>
      </c>
      <c r="Y29" s="8">
        <v>1.5780000000000001</v>
      </c>
      <c r="Z29" s="161">
        <f t="shared" ref="Z29:Z35" si="16">Y29*X29</f>
        <v>238.37268</v>
      </c>
      <c r="AA29">
        <f>Z28</f>
        <v>57.84948</v>
      </c>
    </row>
    <row r="30" spans="1:27">
      <c r="A30" s="701"/>
      <c r="B30" s="8">
        <v>3</v>
      </c>
      <c r="C30" s="8" t="s">
        <v>81</v>
      </c>
      <c r="D30" s="8">
        <v>8</v>
      </c>
      <c r="E30" s="8">
        <v>26</v>
      </c>
      <c r="F30" s="8">
        <v>324</v>
      </c>
      <c r="G30" s="8"/>
      <c r="H30" s="8">
        <f t="shared" si="9"/>
        <v>350</v>
      </c>
      <c r="I30" s="8">
        <f t="shared" si="10"/>
        <v>2800</v>
      </c>
      <c r="J30" s="8">
        <f t="shared" si="11"/>
        <v>28</v>
      </c>
      <c r="K30" s="8">
        <v>2.4660000000000002</v>
      </c>
      <c r="L30" s="68">
        <f t="shared" si="12"/>
        <v>69.048000000000002</v>
      </c>
      <c r="M30" s="182"/>
      <c r="N30" s="14">
        <f>L41</f>
        <v>351.98331999999999</v>
      </c>
      <c r="O30" s="704"/>
      <c r="P30" s="8">
        <v>3</v>
      </c>
      <c r="Q30" s="8" t="s">
        <v>137</v>
      </c>
      <c r="R30" s="8">
        <v>44</v>
      </c>
      <c r="S30" s="8">
        <v>22</v>
      </c>
      <c r="T30" s="8">
        <v>192</v>
      </c>
      <c r="U30" s="8">
        <v>105</v>
      </c>
      <c r="V30" s="8">
        <f t="shared" si="13"/>
        <v>319</v>
      </c>
      <c r="W30" s="8">
        <f t="shared" si="14"/>
        <v>14036</v>
      </c>
      <c r="X30" s="8">
        <f t="shared" si="15"/>
        <v>140.36000000000001</v>
      </c>
      <c r="Y30" s="8">
        <v>0.245</v>
      </c>
      <c r="Z30" s="161">
        <f t="shared" si="16"/>
        <v>34.388200000000005</v>
      </c>
      <c r="AA30" t="s">
        <v>154</v>
      </c>
    </row>
    <row r="31" spans="1:27">
      <c r="A31" s="701"/>
      <c r="B31" s="8">
        <v>4</v>
      </c>
      <c r="C31" s="8" t="s">
        <v>81</v>
      </c>
      <c r="D31" s="8">
        <v>5</v>
      </c>
      <c r="E31" s="8">
        <v>26</v>
      </c>
      <c r="F31" s="8">
        <v>896</v>
      </c>
      <c r="G31" s="8">
        <v>26</v>
      </c>
      <c r="H31" s="8">
        <f t="shared" si="9"/>
        <v>948</v>
      </c>
      <c r="I31" s="8">
        <f t="shared" si="10"/>
        <v>4740</v>
      </c>
      <c r="J31" s="8">
        <f t="shared" si="11"/>
        <v>47.4</v>
      </c>
      <c r="K31" s="8">
        <v>2.4660000000000002</v>
      </c>
      <c r="L31" s="68">
        <f t="shared" si="12"/>
        <v>116.8884</v>
      </c>
      <c r="M31" s="182"/>
      <c r="N31" s="14" t="s">
        <v>156</v>
      </c>
      <c r="O31" s="704"/>
      <c r="P31" s="8">
        <v>4</v>
      </c>
      <c r="Q31" s="8" t="s">
        <v>137</v>
      </c>
      <c r="R31" s="8">
        <v>44</v>
      </c>
      <c r="S31" s="8">
        <v>22</v>
      </c>
      <c r="T31" s="8">
        <v>192</v>
      </c>
      <c r="U31" s="8">
        <v>105</v>
      </c>
      <c r="V31" s="8">
        <f t="shared" si="13"/>
        <v>319</v>
      </c>
      <c r="W31" s="8">
        <f t="shared" si="14"/>
        <v>14036</v>
      </c>
      <c r="X31" s="8">
        <f t="shared" si="15"/>
        <v>140.36000000000001</v>
      </c>
      <c r="Y31" s="8">
        <v>0.245</v>
      </c>
      <c r="Z31" s="161">
        <f t="shared" si="16"/>
        <v>34.388200000000005</v>
      </c>
      <c r="AA31" t="s">
        <v>155</v>
      </c>
    </row>
    <row r="32" spans="1:27">
      <c r="A32" s="701"/>
      <c r="B32" s="8">
        <v>5</v>
      </c>
      <c r="C32" s="8" t="s">
        <v>81</v>
      </c>
      <c r="D32" s="8">
        <v>10</v>
      </c>
      <c r="E32" s="8">
        <v>26</v>
      </c>
      <c r="F32" s="8">
        <v>324</v>
      </c>
      <c r="G32" s="8"/>
      <c r="H32" s="8">
        <f t="shared" si="9"/>
        <v>350</v>
      </c>
      <c r="I32" s="8">
        <f t="shared" si="10"/>
        <v>3500</v>
      </c>
      <c r="J32" s="8">
        <f t="shared" si="11"/>
        <v>35</v>
      </c>
      <c r="K32" s="8">
        <v>2.4660000000000002</v>
      </c>
      <c r="L32" s="68">
        <f t="shared" si="12"/>
        <v>86.31</v>
      </c>
      <c r="M32" s="182"/>
      <c r="N32" s="166">
        <f>L42</f>
        <v>1067.1855999999998</v>
      </c>
      <c r="O32" s="704"/>
      <c r="P32" s="8">
        <v>5</v>
      </c>
      <c r="Q32" s="8" t="s">
        <v>137</v>
      </c>
      <c r="R32" s="8">
        <v>12</v>
      </c>
      <c r="S32" s="8">
        <v>22</v>
      </c>
      <c r="T32" s="8">
        <v>142</v>
      </c>
      <c r="U32" s="8">
        <v>105</v>
      </c>
      <c r="V32" s="8">
        <f t="shared" si="13"/>
        <v>269</v>
      </c>
      <c r="W32" s="8">
        <f t="shared" si="14"/>
        <v>3228</v>
      </c>
      <c r="X32" s="8">
        <f t="shared" si="15"/>
        <v>32.28</v>
      </c>
      <c r="Y32" s="8">
        <v>0.245</v>
      </c>
      <c r="Z32" s="161">
        <f t="shared" si="16"/>
        <v>7.9085999999999999</v>
      </c>
      <c r="AA32">
        <f>Z37</f>
        <v>84.593600000000009</v>
      </c>
    </row>
    <row r="33" spans="1:27">
      <c r="A33" s="701"/>
      <c r="B33" s="8">
        <v>6</v>
      </c>
      <c r="C33" s="8" t="s">
        <v>138</v>
      </c>
      <c r="D33" s="8">
        <v>20</v>
      </c>
      <c r="E33" s="8"/>
      <c r="F33" s="8">
        <v>600</v>
      </c>
      <c r="G33" s="8"/>
      <c r="H33" s="8">
        <f t="shared" si="9"/>
        <v>600</v>
      </c>
      <c r="I33" s="8">
        <f t="shared" si="10"/>
        <v>12000</v>
      </c>
      <c r="J33" s="8">
        <f t="shared" si="11"/>
        <v>120</v>
      </c>
      <c r="K33" s="8">
        <v>0.61699999999999999</v>
      </c>
      <c r="L33" s="68">
        <f t="shared" si="12"/>
        <v>74.039999999999992</v>
      </c>
      <c r="M33" s="182"/>
      <c r="N33" s="14"/>
      <c r="O33" s="704"/>
      <c r="P33" s="8">
        <v>6</v>
      </c>
      <c r="Q33" s="8" t="s">
        <v>137</v>
      </c>
      <c r="R33" s="8">
        <v>12</v>
      </c>
      <c r="S33" s="8">
        <v>22</v>
      </c>
      <c r="T33" s="8">
        <v>142</v>
      </c>
      <c r="U33" s="8">
        <v>105</v>
      </c>
      <c r="V33" s="8">
        <f t="shared" si="13"/>
        <v>269</v>
      </c>
      <c r="W33" s="8">
        <f t="shared" si="14"/>
        <v>3228</v>
      </c>
      <c r="X33" s="8">
        <f t="shared" si="15"/>
        <v>32.28</v>
      </c>
      <c r="Y33" s="8">
        <v>0.245</v>
      </c>
      <c r="Z33" s="161">
        <f t="shared" si="16"/>
        <v>7.9085999999999999</v>
      </c>
      <c r="AA33" t="s">
        <v>156</v>
      </c>
    </row>
    <row r="34" spans="1:27">
      <c r="A34" s="701"/>
      <c r="B34" s="8">
        <v>7</v>
      </c>
      <c r="C34" s="8" t="s">
        <v>138</v>
      </c>
      <c r="D34" s="8">
        <v>20</v>
      </c>
      <c r="E34" s="8">
        <v>12</v>
      </c>
      <c r="F34" s="8">
        <v>324</v>
      </c>
      <c r="G34" s="8"/>
      <c r="H34" s="8">
        <f t="shared" si="9"/>
        <v>336</v>
      </c>
      <c r="I34" s="8">
        <f t="shared" si="10"/>
        <v>6720</v>
      </c>
      <c r="J34" s="8">
        <f t="shared" si="11"/>
        <v>67.2</v>
      </c>
      <c r="K34" s="8">
        <v>0.61699999999999999</v>
      </c>
      <c r="L34" s="68">
        <f t="shared" si="12"/>
        <v>41.462400000000002</v>
      </c>
      <c r="M34" s="182"/>
      <c r="N34" s="14"/>
      <c r="O34" s="704"/>
      <c r="P34" s="8">
        <v>7</v>
      </c>
      <c r="Q34" s="8" t="s">
        <v>79</v>
      </c>
      <c r="R34" s="8">
        <v>2</v>
      </c>
      <c r="S34" s="8">
        <v>22</v>
      </c>
      <c r="T34" s="8">
        <v>142</v>
      </c>
      <c r="U34" s="8">
        <v>105</v>
      </c>
      <c r="V34" s="8">
        <f t="shared" si="13"/>
        <v>269</v>
      </c>
      <c r="W34" s="8">
        <f t="shared" si="14"/>
        <v>538</v>
      </c>
      <c r="X34" s="8">
        <f t="shared" si="15"/>
        <v>5.38</v>
      </c>
      <c r="Y34" s="8">
        <v>1.5780000000000001</v>
      </c>
      <c r="Z34" s="161">
        <f t="shared" si="16"/>
        <v>8.4896399999999996</v>
      </c>
      <c r="AA34" s="69">
        <f>Z38-Z28</f>
        <v>255.35196000000005</v>
      </c>
    </row>
    <row r="35" spans="1:27">
      <c r="A35" s="701"/>
      <c r="B35" s="8">
        <v>8</v>
      </c>
      <c r="C35" s="8" t="s">
        <v>138</v>
      </c>
      <c r="D35" s="8">
        <v>20</v>
      </c>
      <c r="E35" s="8">
        <v>12</v>
      </c>
      <c r="F35" s="8">
        <v>290</v>
      </c>
      <c r="G35" s="8"/>
      <c r="H35" s="8">
        <f t="shared" si="9"/>
        <v>302</v>
      </c>
      <c r="I35" s="8">
        <f t="shared" si="10"/>
        <v>6040</v>
      </c>
      <c r="J35" s="8">
        <f t="shared" si="11"/>
        <v>60.4</v>
      </c>
      <c r="K35" s="8">
        <v>0.61699999999999999</v>
      </c>
      <c r="L35" s="68">
        <f t="shared" si="12"/>
        <v>37.266799999999996</v>
      </c>
      <c r="M35" s="182"/>
      <c r="N35" s="14"/>
      <c r="O35" s="705"/>
      <c r="P35" s="8">
        <v>8</v>
      </c>
      <c r="Q35" s="8" t="s">
        <v>79</v>
      </c>
      <c r="R35" s="8">
        <v>2</v>
      </c>
      <c r="S35" s="8">
        <v>22</v>
      </c>
      <c r="T35" s="8">
        <v>142</v>
      </c>
      <c r="U35" s="8">
        <v>105</v>
      </c>
      <c r="V35" s="8">
        <f t="shared" si="13"/>
        <v>269</v>
      </c>
      <c r="W35" s="8">
        <f t="shared" si="14"/>
        <v>538</v>
      </c>
      <c r="X35" s="8">
        <f t="shared" si="15"/>
        <v>5.38</v>
      </c>
      <c r="Y35" s="8">
        <v>1.5780000000000001</v>
      </c>
      <c r="Z35" s="161">
        <f t="shared" si="16"/>
        <v>8.4896399999999996</v>
      </c>
    </row>
    <row r="36" spans="1:27">
      <c r="A36" s="701"/>
      <c r="B36" s="8">
        <v>9</v>
      </c>
      <c r="C36" s="8" t="s">
        <v>82</v>
      </c>
      <c r="D36" s="8">
        <v>52</v>
      </c>
      <c r="E36" s="8"/>
      <c r="F36" s="8"/>
      <c r="G36" s="8"/>
      <c r="H36" s="8">
        <v>306</v>
      </c>
      <c r="I36" s="8">
        <f t="shared" si="10"/>
        <v>15912</v>
      </c>
      <c r="J36" s="8">
        <f t="shared" si="11"/>
        <v>159.12</v>
      </c>
      <c r="K36" s="8">
        <v>0.96299999999999997</v>
      </c>
      <c r="L36" s="68">
        <f t="shared" si="12"/>
        <v>153.23256000000001</v>
      </c>
      <c r="M36" s="182"/>
      <c r="N36" s="14"/>
      <c r="O36" s="14"/>
      <c r="P36" s="14"/>
      <c r="Q36" s="14"/>
      <c r="R36" s="14"/>
      <c r="S36" s="14"/>
      <c r="T36" s="14"/>
      <c r="U36" s="14"/>
      <c r="V36" s="14"/>
      <c r="W36" s="14"/>
      <c r="X36" s="14"/>
      <c r="Y36" s="8" t="s">
        <v>139</v>
      </c>
      <c r="Z36" s="163">
        <f>SUM(Z28:Z35)</f>
        <v>397.79503999999997</v>
      </c>
    </row>
    <row r="37" spans="1:27">
      <c r="A37" s="701"/>
      <c r="B37" s="8">
        <v>10</v>
      </c>
      <c r="C37" s="8" t="s">
        <v>140</v>
      </c>
      <c r="D37" s="8">
        <v>74</v>
      </c>
      <c r="E37" s="8"/>
      <c r="F37" s="8"/>
      <c r="G37" s="8"/>
      <c r="H37" s="8">
        <v>306</v>
      </c>
      <c r="I37" s="8">
        <f t="shared" si="10"/>
        <v>22644</v>
      </c>
      <c r="J37" s="8">
        <f t="shared" si="11"/>
        <v>226.44</v>
      </c>
      <c r="K37" s="8">
        <v>0.245</v>
      </c>
      <c r="L37" s="68">
        <f t="shared" si="12"/>
        <v>55.477799999999995</v>
      </c>
      <c r="M37" s="182"/>
      <c r="N37" s="14"/>
      <c r="O37" s="14"/>
      <c r="P37" s="14"/>
      <c r="Q37" s="14"/>
      <c r="R37" s="14"/>
      <c r="S37" s="14"/>
      <c r="T37" s="14"/>
      <c r="U37" s="14"/>
      <c r="V37" s="14"/>
      <c r="W37" s="14"/>
      <c r="X37" s="14"/>
      <c r="Y37" s="8" t="s">
        <v>132</v>
      </c>
      <c r="Z37" s="167">
        <f>SUM(Z30+Z31+Z32+Z33)</f>
        <v>84.593600000000009</v>
      </c>
    </row>
    <row r="38" spans="1:27">
      <c r="A38" s="702"/>
      <c r="B38" s="8">
        <v>11</v>
      </c>
      <c r="C38" s="8" t="s">
        <v>82</v>
      </c>
      <c r="D38" s="8">
        <v>63</v>
      </c>
      <c r="E38" s="8"/>
      <c r="F38" s="8"/>
      <c r="G38" s="8"/>
      <c r="H38" s="8">
        <v>556</v>
      </c>
      <c r="I38" s="8">
        <f t="shared" si="10"/>
        <v>35028</v>
      </c>
      <c r="J38" s="8">
        <f t="shared" si="11"/>
        <v>350.28</v>
      </c>
      <c r="K38" s="8">
        <v>0.96299999999999997</v>
      </c>
      <c r="L38" s="68">
        <f t="shared" si="12"/>
        <v>337.31963999999994</v>
      </c>
      <c r="M38" s="182"/>
      <c r="N38" s="14"/>
      <c r="O38" s="14"/>
      <c r="P38" s="14"/>
      <c r="Q38" s="14"/>
      <c r="R38" s="14"/>
      <c r="S38" s="14"/>
      <c r="T38" s="14"/>
      <c r="U38" s="14"/>
      <c r="V38" s="14"/>
      <c r="W38" s="14"/>
      <c r="X38" s="14"/>
      <c r="Y38" s="8" t="s">
        <v>141</v>
      </c>
      <c r="Z38" s="163">
        <f>SUM(Z28+Z29+Z34+Z35)</f>
        <v>313.20144000000005</v>
      </c>
    </row>
    <row r="39" spans="1:27">
      <c r="A39" s="168"/>
      <c r="B39" s="8">
        <v>12</v>
      </c>
      <c r="C39" s="8" t="s">
        <v>138</v>
      </c>
      <c r="D39" s="8">
        <v>26</v>
      </c>
      <c r="E39" s="8"/>
      <c r="F39" s="8">
        <v>896</v>
      </c>
      <c r="G39" s="8"/>
      <c r="H39" s="8">
        <f t="shared" si="9"/>
        <v>896</v>
      </c>
      <c r="I39" s="8">
        <f t="shared" si="10"/>
        <v>23296</v>
      </c>
      <c r="J39" s="8">
        <f t="shared" si="11"/>
        <v>232.96</v>
      </c>
      <c r="K39" s="8">
        <v>0.61699999999999999</v>
      </c>
      <c r="L39" s="68">
        <f t="shared" si="12"/>
        <v>143.73632000000001</v>
      </c>
      <c r="M39" s="182"/>
      <c r="N39" s="14"/>
      <c r="O39" s="14"/>
      <c r="P39" s="14"/>
      <c r="Q39" s="14"/>
      <c r="R39" s="14"/>
      <c r="S39" s="14"/>
      <c r="T39" s="14"/>
      <c r="U39" s="14"/>
      <c r="V39" s="14"/>
      <c r="W39" s="14"/>
      <c r="X39" s="14"/>
      <c r="Y39" s="185" t="s">
        <v>309</v>
      </c>
      <c r="Z39" s="43">
        <f>SUM(Z30,Z31,Z32,Z33)</f>
        <v>84.593600000000009</v>
      </c>
    </row>
    <row r="40" spans="1:27">
      <c r="A40" s="42"/>
      <c r="B40" s="14"/>
      <c r="C40" s="14"/>
      <c r="D40" s="14"/>
      <c r="E40" s="14"/>
      <c r="F40" s="14"/>
      <c r="G40" s="14"/>
      <c r="H40" s="14"/>
      <c r="I40" s="14"/>
      <c r="J40" s="14"/>
      <c r="K40" s="8" t="s">
        <v>83</v>
      </c>
      <c r="L40" s="8">
        <f>SUM(L28:L39)</f>
        <v>1419.1689199999998</v>
      </c>
      <c r="M40" s="14"/>
      <c r="N40" s="14"/>
      <c r="O40" s="14"/>
      <c r="P40" s="14"/>
      <c r="Q40" s="14"/>
      <c r="R40" s="14"/>
      <c r="S40" s="14"/>
      <c r="T40" s="14"/>
      <c r="U40" s="14"/>
      <c r="V40" s="14"/>
      <c r="W40" s="14"/>
      <c r="X40" s="14"/>
      <c r="Y40" s="185" t="s">
        <v>310</v>
      </c>
      <c r="Z40" s="43">
        <f>SUM(Z28,Z29,Z34,Z35)</f>
        <v>313.20144000000005</v>
      </c>
    </row>
    <row r="41" spans="1:27">
      <c r="A41" s="42"/>
      <c r="B41" s="14"/>
      <c r="C41" s="14"/>
      <c r="D41" s="14"/>
      <c r="E41" s="14"/>
      <c r="F41" s="14"/>
      <c r="G41" s="14"/>
      <c r="H41" s="14"/>
      <c r="I41" s="14"/>
      <c r="J41" s="14"/>
      <c r="K41" s="8" t="s">
        <v>132</v>
      </c>
      <c r="L41" s="65">
        <f>SUM(L33+L34+L35+L39+L37)</f>
        <v>351.98331999999999</v>
      </c>
      <c r="M41" s="184"/>
      <c r="N41" s="14"/>
      <c r="O41" s="14"/>
      <c r="P41" s="14"/>
      <c r="Q41" s="14"/>
      <c r="R41" s="14"/>
      <c r="S41" s="14"/>
      <c r="T41" s="14"/>
      <c r="U41" s="14"/>
      <c r="V41" s="14"/>
      <c r="W41" s="14"/>
      <c r="X41" s="14"/>
      <c r="Y41" s="14"/>
      <c r="Z41" s="43">
        <f>SUM(Z40,Z39)</f>
        <v>397.79504000000009</v>
      </c>
    </row>
    <row r="42" spans="1:27">
      <c r="A42" s="42"/>
      <c r="B42" s="14"/>
      <c r="C42" s="14"/>
      <c r="D42" s="14"/>
      <c r="E42" s="14"/>
      <c r="F42" s="14"/>
      <c r="G42" s="14"/>
      <c r="H42" s="14"/>
      <c r="I42" s="14"/>
      <c r="J42" s="14"/>
      <c r="K42" s="8" t="s">
        <v>141</v>
      </c>
      <c r="L42" s="8">
        <f>SUM(L28+L29+L30+L31+L32+L36+L38)</f>
        <v>1067.1855999999998</v>
      </c>
      <c r="M42" s="14"/>
      <c r="N42" s="14"/>
      <c r="O42" s="14"/>
      <c r="P42" s="14"/>
      <c r="Q42" s="14"/>
      <c r="R42" s="14"/>
      <c r="S42" s="14"/>
      <c r="T42" s="14"/>
      <c r="U42" s="14"/>
      <c r="V42" s="14"/>
      <c r="W42" s="14"/>
      <c r="X42" s="14"/>
      <c r="Y42" s="14"/>
      <c r="Z42" s="43"/>
    </row>
    <row r="43" spans="1:27">
      <c r="A43" s="42"/>
      <c r="B43" s="14"/>
      <c r="C43" s="14"/>
      <c r="D43" s="14"/>
      <c r="E43" s="14"/>
      <c r="F43" s="14"/>
      <c r="G43" s="14"/>
      <c r="H43" s="14"/>
      <c r="I43" s="14"/>
      <c r="J43" s="14"/>
      <c r="K43" s="184" t="s">
        <v>62</v>
      </c>
      <c r="L43" s="14">
        <f>L37</f>
        <v>55.477799999999995</v>
      </c>
      <c r="M43" s="14"/>
      <c r="N43" s="14"/>
      <c r="O43" s="14"/>
      <c r="P43" s="14"/>
      <c r="Q43" s="14"/>
      <c r="R43" s="14"/>
      <c r="S43" s="14"/>
      <c r="T43" s="14"/>
      <c r="U43" s="14"/>
      <c r="V43" s="14"/>
      <c r="W43" s="14"/>
      <c r="X43" s="14"/>
      <c r="Y43" s="14"/>
      <c r="Z43" s="43"/>
    </row>
    <row r="44" spans="1:27">
      <c r="A44" s="42"/>
      <c r="B44" s="14"/>
      <c r="C44" s="14"/>
      <c r="D44" s="14"/>
      <c r="E44" s="14"/>
      <c r="F44" s="14"/>
      <c r="G44" s="14"/>
      <c r="H44" s="14"/>
      <c r="I44" s="14"/>
      <c r="J44" s="14"/>
      <c r="K44" s="179">
        <v>10</v>
      </c>
      <c r="L44" s="14">
        <f>L39+L35+L34+L33</f>
        <v>296.50551999999999</v>
      </c>
      <c r="M44" s="14"/>
      <c r="N44" s="14"/>
      <c r="O44" s="14"/>
      <c r="P44" s="14"/>
      <c r="Q44" s="14"/>
      <c r="R44" s="14"/>
      <c r="S44" s="14"/>
      <c r="T44" s="14"/>
      <c r="U44" s="14"/>
      <c r="V44" s="14"/>
      <c r="W44" s="14"/>
      <c r="X44" s="14"/>
      <c r="Y44" s="14"/>
      <c r="Z44" s="43"/>
    </row>
    <row r="45" spans="1:27">
      <c r="A45" s="42"/>
      <c r="B45" s="14"/>
      <c r="C45" s="14"/>
      <c r="D45" s="14"/>
      <c r="E45" s="14"/>
      <c r="F45" s="14"/>
      <c r="G45" s="14"/>
      <c r="H45" s="14"/>
      <c r="I45" s="14"/>
      <c r="J45" s="14"/>
      <c r="K45" s="184" t="s">
        <v>308</v>
      </c>
      <c r="L45" s="14">
        <f>L36+L38</f>
        <v>490.55219999999997</v>
      </c>
      <c r="M45" s="14"/>
      <c r="N45" s="14"/>
      <c r="O45" s="14"/>
      <c r="P45" s="14"/>
      <c r="Q45" s="14"/>
      <c r="R45" s="14"/>
      <c r="S45" s="14"/>
      <c r="T45" s="14"/>
      <c r="U45" s="14"/>
      <c r="V45" s="14"/>
      <c r="W45" s="14"/>
      <c r="X45" s="14"/>
      <c r="Y45" s="14"/>
      <c r="Z45" s="43"/>
    </row>
    <row r="46" spans="1:27">
      <c r="A46" s="42"/>
      <c r="B46" s="14"/>
      <c r="C46" s="14"/>
      <c r="D46" s="14"/>
      <c r="E46" s="14"/>
      <c r="F46" s="14"/>
      <c r="G46" s="14"/>
      <c r="H46" s="14"/>
      <c r="I46" s="14"/>
      <c r="J46" s="14"/>
      <c r="K46" s="188">
        <v>20</v>
      </c>
      <c r="L46" s="14">
        <f>L30+L31+L32</f>
        <v>272.24639999999999</v>
      </c>
      <c r="M46" s="14"/>
      <c r="N46" s="14"/>
      <c r="O46" s="14"/>
      <c r="P46" s="14"/>
      <c r="Q46" s="14"/>
      <c r="R46" s="14"/>
      <c r="S46" s="14"/>
      <c r="T46" s="14"/>
      <c r="U46" s="14"/>
      <c r="V46" s="14"/>
      <c r="W46" s="14"/>
      <c r="X46" s="14"/>
      <c r="Y46" s="14"/>
      <c r="Z46" s="43"/>
    </row>
    <row r="47" spans="1:27">
      <c r="A47" s="42"/>
      <c r="B47" s="14"/>
      <c r="C47" s="14"/>
      <c r="D47" s="14"/>
      <c r="E47" s="14"/>
      <c r="F47" s="14"/>
      <c r="G47" s="14"/>
      <c r="H47" s="14"/>
      <c r="I47" s="14"/>
      <c r="J47" s="14"/>
      <c r="K47" s="179">
        <v>25</v>
      </c>
      <c r="L47" s="14">
        <f>L29+L28</f>
        <v>304.387</v>
      </c>
      <c r="M47" s="14"/>
      <c r="N47" s="14"/>
      <c r="O47" s="14"/>
      <c r="P47" s="14"/>
      <c r="Q47" s="14"/>
      <c r="R47" s="14"/>
      <c r="S47" s="14"/>
      <c r="T47" s="14"/>
      <c r="U47" s="14"/>
      <c r="V47" s="14"/>
      <c r="W47" s="14"/>
      <c r="X47" s="14"/>
      <c r="Y47" s="14"/>
      <c r="Z47" s="43"/>
    </row>
    <row r="48" spans="1:27">
      <c r="A48" s="42"/>
      <c r="B48" s="14"/>
      <c r="C48" s="14"/>
      <c r="D48" s="14"/>
      <c r="E48" s="14"/>
      <c r="F48" s="14"/>
      <c r="G48" s="14"/>
      <c r="H48" s="14"/>
      <c r="I48" s="14"/>
      <c r="J48" s="14"/>
      <c r="K48" s="14"/>
      <c r="L48" s="14"/>
      <c r="M48" s="14"/>
      <c r="N48" s="14"/>
      <c r="O48" s="14"/>
      <c r="P48" s="14"/>
      <c r="Q48" s="14"/>
      <c r="R48" s="14"/>
      <c r="S48" s="14"/>
      <c r="T48" s="14"/>
      <c r="U48" s="14"/>
      <c r="V48" s="14"/>
      <c r="W48" s="14"/>
      <c r="X48" s="14"/>
      <c r="Y48" s="14"/>
      <c r="Z48" s="43"/>
    </row>
    <row r="49" spans="1:28" ht="30">
      <c r="A49" s="164" t="s">
        <v>142</v>
      </c>
      <c r="B49" s="13" t="s">
        <v>72</v>
      </c>
      <c r="C49" s="13" t="s">
        <v>73</v>
      </c>
      <c r="D49" s="13" t="s">
        <v>74</v>
      </c>
      <c r="E49" s="13" t="s">
        <v>143</v>
      </c>
      <c r="F49" s="13" t="s">
        <v>144</v>
      </c>
      <c r="G49" s="13" t="s">
        <v>143</v>
      </c>
      <c r="H49" s="13" t="s">
        <v>76</v>
      </c>
      <c r="I49" s="13" t="s">
        <v>127</v>
      </c>
      <c r="J49" s="13" t="s">
        <v>145</v>
      </c>
      <c r="K49" s="13" t="s">
        <v>125</v>
      </c>
      <c r="L49" s="13" t="s">
        <v>128</v>
      </c>
      <c r="M49" s="183"/>
      <c r="N49" s="14"/>
      <c r="O49" s="62" t="s">
        <v>71</v>
      </c>
      <c r="P49" s="62" t="s">
        <v>72</v>
      </c>
      <c r="Q49" s="62" t="s">
        <v>73</v>
      </c>
      <c r="R49" s="62" t="s">
        <v>74</v>
      </c>
      <c r="S49" s="62" t="s">
        <v>143</v>
      </c>
      <c r="T49" s="62" t="s">
        <v>124</v>
      </c>
      <c r="U49" s="62" t="s">
        <v>143</v>
      </c>
      <c r="V49" s="62" t="s">
        <v>76</v>
      </c>
      <c r="W49" s="62" t="s">
        <v>127</v>
      </c>
      <c r="X49" s="62" t="s">
        <v>145</v>
      </c>
      <c r="Y49" s="62" t="s">
        <v>125</v>
      </c>
      <c r="Z49" s="165" t="s">
        <v>128</v>
      </c>
    </row>
    <row r="50" spans="1:28">
      <c r="A50" s="700" t="s">
        <v>146</v>
      </c>
      <c r="B50" s="8">
        <v>1</v>
      </c>
      <c r="C50" s="8" t="s">
        <v>79</v>
      </c>
      <c r="D50" s="8">
        <v>34</v>
      </c>
      <c r="E50" s="8">
        <v>20</v>
      </c>
      <c r="F50" s="8">
        <v>121</v>
      </c>
      <c r="G50" s="8"/>
      <c r="H50" s="8">
        <f>G50+F50+E50</f>
        <v>141</v>
      </c>
      <c r="I50" s="8">
        <f>H50*D50</f>
        <v>4794</v>
      </c>
      <c r="J50" s="8">
        <f>I50/100</f>
        <v>47.94</v>
      </c>
      <c r="K50" s="8">
        <v>1.5780000000000001</v>
      </c>
      <c r="L50" s="67">
        <f>K50*J50</f>
        <v>75.649320000000003</v>
      </c>
      <c r="M50" s="181"/>
      <c r="N50" s="14" t="s">
        <v>153</v>
      </c>
      <c r="O50" s="703" t="s">
        <v>147</v>
      </c>
      <c r="P50" s="8">
        <v>9</v>
      </c>
      <c r="Q50" s="8" t="s">
        <v>79</v>
      </c>
      <c r="R50" s="8">
        <v>52</v>
      </c>
      <c r="S50" s="8">
        <v>20</v>
      </c>
      <c r="T50" s="8">
        <v>121</v>
      </c>
      <c r="U50" s="8"/>
      <c r="V50" s="8">
        <f>U50+T50+S50</f>
        <v>141</v>
      </c>
      <c r="W50" s="8">
        <f>V50*R50</f>
        <v>7332</v>
      </c>
      <c r="X50" s="8">
        <f>W50/100</f>
        <v>73.319999999999993</v>
      </c>
      <c r="Y50" s="8">
        <v>1.5780000000000001</v>
      </c>
      <c r="Z50" s="159">
        <f>Y50*X50</f>
        <v>115.69896</v>
      </c>
      <c r="AA50" t="s">
        <v>153</v>
      </c>
    </row>
    <row r="51" spans="1:28">
      <c r="A51" s="701"/>
      <c r="B51" s="8">
        <v>2</v>
      </c>
      <c r="C51" s="8" t="s">
        <v>79</v>
      </c>
      <c r="D51" s="8">
        <v>34</v>
      </c>
      <c r="E51" s="8">
        <v>20</v>
      </c>
      <c r="F51" s="8">
        <v>561</v>
      </c>
      <c r="G51" s="8"/>
      <c r="H51" s="8">
        <f t="shared" ref="H51:H57" si="17">G51+F51+E51</f>
        <v>581</v>
      </c>
      <c r="I51" s="8">
        <f t="shared" ref="I51:I57" si="18">H51*D51</f>
        <v>19754</v>
      </c>
      <c r="J51" s="8">
        <f t="shared" ref="J51:J57" si="19">I51/100</f>
        <v>197.54</v>
      </c>
      <c r="K51" s="8">
        <v>1.5780000000000001</v>
      </c>
      <c r="L51" s="68">
        <f t="shared" ref="L51:L57" si="20">K51*J51</f>
        <v>311.71812</v>
      </c>
      <c r="M51" s="182"/>
      <c r="N51" s="14">
        <f>L50*2</f>
        <v>151.29864000000001</v>
      </c>
      <c r="O51" s="704"/>
      <c r="P51" s="8">
        <v>10</v>
      </c>
      <c r="Q51" s="8" t="s">
        <v>79</v>
      </c>
      <c r="R51" s="8">
        <v>52</v>
      </c>
      <c r="S51" s="8">
        <v>20</v>
      </c>
      <c r="T51" s="8">
        <v>561</v>
      </c>
      <c r="U51" s="8"/>
      <c r="V51" s="8">
        <f t="shared" ref="V51:V57" si="21">U51+T51+S51</f>
        <v>581</v>
      </c>
      <c r="W51" s="8">
        <f t="shared" ref="W51:W57" si="22">V51*R51</f>
        <v>30212</v>
      </c>
      <c r="X51" s="8">
        <f t="shared" ref="X51:X57" si="23">W51/100</f>
        <v>302.12</v>
      </c>
      <c r="Y51" s="8">
        <v>1.5780000000000001</v>
      </c>
      <c r="Z51" s="161">
        <f t="shared" ref="Z51:Z57" si="24">Y51*X51</f>
        <v>476.74536000000001</v>
      </c>
      <c r="AA51" s="69">
        <f>Z50</f>
        <v>115.69896</v>
      </c>
    </row>
    <row r="52" spans="1:28">
      <c r="A52" s="701"/>
      <c r="B52" s="8">
        <v>3</v>
      </c>
      <c r="C52" s="8" t="s">
        <v>140</v>
      </c>
      <c r="D52" s="8">
        <v>44</v>
      </c>
      <c r="E52" s="8">
        <v>22</v>
      </c>
      <c r="F52" s="8">
        <v>292</v>
      </c>
      <c r="G52" s="8">
        <v>105</v>
      </c>
      <c r="H52" s="8">
        <f t="shared" si="17"/>
        <v>419</v>
      </c>
      <c r="I52" s="8">
        <f t="shared" si="18"/>
        <v>18436</v>
      </c>
      <c r="J52" s="8">
        <f t="shared" si="19"/>
        <v>184.36</v>
      </c>
      <c r="K52" s="8">
        <v>0.245</v>
      </c>
      <c r="L52" s="68">
        <f t="shared" si="20"/>
        <v>45.168200000000006</v>
      </c>
      <c r="M52" s="182"/>
      <c r="N52" s="14" t="s">
        <v>154</v>
      </c>
      <c r="O52" s="704"/>
      <c r="P52" s="8">
        <v>11</v>
      </c>
      <c r="Q52" s="8" t="s">
        <v>140</v>
      </c>
      <c r="R52" s="8">
        <v>44</v>
      </c>
      <c r="S52" s="8">
        <v>22</v>
      </c>
      <c r="T52" s="8">
        <v>392</v>
      </c>
      <c r="U52" s="8">
        <v>105</v>
      </c>
      <c r="V52" s="8">
        <f t="shared" si="21"/>
        <v>519</v>
      </c>
      <c r="W52" s="8">
        <f t="shared" si="22"/>
        <v>22836</v>
      </c>
      <c r="X52" s="8">
        <f t="shared" si="23"/>
        <v>228.36</v>
      </c>
      <c r="Y52" s="8">
        <v>0.245</v>
      </c>
      <c r="Z52" s="161">
        <f t="shared" si="24"/>
        <v>55.9482</v>
      </c>
      <c r="AA52" t="s">
        <v>154</v>
      </c>
    </row>
    <row r="53" spans="1:28">
      <c r="A53" s="701"/>
      <c r="B53" s="8">
        <v>4</v>
      </c>
      <c r="C53" s="8" t="s">
        <v>140</v>
      </c>
      <c r="D53" s="8">
        <v>44</v>
      </c>
      <c r="E53" s="8">
        <v>22</v>
      </c>
      <c r="F53" s="8">
        <v>292</v>
      </c>
      <c r="G53" s="8">
        <v>105</v>
      </c>
      <c r="H53" s="8">
        <f t="shared" si="17"/>
        <v>419</v>
      </c>
      <c r="I53" s="8">
        <f t="shared" si="18"/>
        <v>18436</v>
      </c>
      <c r="J53" s="8">
        <f t="shared" si="19"/>
        <v>184.36</v>
      </c>
      <c r="K53" s="8">
        <v>0.245</v>
      </c>
      <c r="L53" s="68">
        <f t="shared" si="20"/>
        <v>45.168200000000006</v>
      </c>
      <c r="M53" s="182"/>
      <c r="N53" s="14" t="s">
        <v>155</v>
      </c>
      <c r="O53" s="704"/>
      <c r="P53" s="8">
        <v>12</v>
      </c>
      <c r="Q53" s="8" t="s">
        <v>140</v>
      </c>
      <c r="R53" s="8">
        <v>44</v>
      </c>
      <c r="S53" s="8">
        <v>22</v>
      </c>
      <c r="T53" s="8">
        <v>392</v>
      </c>
      <c r="U53" s="8">
        <v>105</v>
      </c>
      <c r="V53" s="8">
        <f t="shared" si="21"/>
        <v>519</v>
      </c>
      <c r="W53" s="8">
        <f t="shared" si="22"/>
        <v>22836</v>
      </c>
      <c r="X53" s="8">
        <f t="shared" si="23"/>
        <v>228.36</v>
      </c>
      <c r="Y53" s="8">
        <v>0.245</v>
      </c>
      <c r="Z53" s="161">
        <f t="shared" si="24"/>
        <v>55.9482</v>
      </c>
      <c r="AA53" t="s">
        <v>155</v>
      </c>
    </row>
    <row r="54" spans="1:28">
      <c r="A54" s="701"/>
      <c r="B54" s="8">
        <v>5</v>
      </c>
      <c r="C54" s="8" t="s">
        <v>140</v>
      </c>
      <c r="D54" s="8">
        <v>12</v>
      </c>
      <c r="E54" s="8">
        <v>22</v>
      </c>
      <c r="F54" s="8">
        <v>242</v>
      </c>
      <c r="G54" s="8">
        <v>105</v>
      </c>
      <c r="H54" s="8">
        <f t="shared" si="17"/>
        <v>369</v>
      </c>
      <c r="I54" s="8">
        <f t="shared" si="18"/>
        <v>4428</v>
      </c>
      <c r="J54" s="8">
        <f t="shared" si="19"/>
        <v>44.28</v>
      </c>
      <c r="K54" s="8">
        <v>0.245</v>
      </c>
      <c r="L54" s="68">
        <f t="shared" si="20"/>
        <v>10.848599999999999</v>
      </c>
      <c r="M54" s="182"/>
      <c r="N54" s="14">
        <f>L60</f>
        <v>224.06720000000004</v>
      </c>
      <c r="O54" s="704"/>
      <c r="P54" s="8">
        <v>13</v>
      </c>
      <c r="Q54" s="8" t="s">
        <v>140</v>
      </c>
      <c r="R54" s="8">
        <v>12</v>
      </c>
      <c r="S54" s="8">
        <v>22</v>
      </c>
      <c r="T54" s="8">
        <v>342</v>
      </c>
      <c r="U54" s="8">
        <v>105</v>
      </c>
      <c r="V54" s="8">
        <f t="shared" si="21"/>
        <v>469</v>
      </c>
      <c r="W54" s="8">
        <f>V54*R54</f>
        <v>5628</v>
      </c>
      <c r="X54" s="8">
        <f t="shared" si="23"/>
        <v>56.28</v>
      </c>
      <c r="Y54" s="8">
        <v>0.245</v>
      </c>
      <c r="Z54" s="161">
        <f t="shared" si="24"/>
        <v>13.788600000000001</v>
      </c>
      <c r="AA54" s="70">
        <f>Z60</f>
        <v>139.4736</v>
      </c>
      <c r="AB54" s="63" t="s">
        <v>131</v>
      </c>
    </row>
    <row r="55" spans="1:28">
      <c r="A55" s="701"/>
      <c r="B55" s="8">
        <v>6</v>
      </c>
      <c r="C55" s="8" t="s">
        <v>140</v>
      </c>
      <c r="D55" s="8">
        <v>12</v>
      </c>
      <c r="E55" s="8">
        <v>22</v>
      </c>
      <c r="F55" s="8">
        <v>242</v>
      </c>
      <c r="G55" s="8">
        <v>105</v>
      </c>
      <c r="H55" s="8">
        <f t="shared" si="17"/>
        <v>369</v>
      </c>
      <c r="I55" s="8">
        <f t="shared" si="18"/>
        <v>4428</v>
      </c>
      <c r="J55" s="8">
        <f t="shared" si="19"/>
        <v>44.28</v>
      </c>
      <c r="K55" s="8">
        <v>0.245</v>
      </c>
      <c r="L55" s="68">
        <f t="shared" si="20"/>
        <v>10.848599999999999</v>
      </c>
      <c r="M55" s="182"/>
      <c r="N55" s="14" t="s">
        <v>156</v>
      </c>
      <c r="O55" s="704"/>
      <c r="P55" s="8">
        <v>14</v>
      </c>
      <c r="Q55" s="8" t="s">
        <v>140</v>
      </c>
      <c r="R55" s="8">
        <v>12</v>
      </c>
      <c r="S55" s="8">
        <v>22</v>
      </c>
      <c r="T55" s="8">
        <v>342</v>
      </c>
      <c r="U55" s="8">
        <v>105</v>
      </c>
      <c r="V55" s="8">
        <f t="shared" si="21"/>
        <v>469</v>
      </c>
      <c r="W55" s="8">
        <f t="shared" si="22"/>
        <v>5628</v>
      </c>
      <c r="X55" s="8">
        <f t="shared" si="23"/>
        <v>56.28</v>
      </c>
      <c r="Y55" s="8">
        <v>0.245</v>
      </c>
      <c r="Z55" s="161">
        <f t="shared" si="24"/>
        <v>13.788600000000001</v>
      </c>
      <c r="AA55" s="70" t="s">
        <v>156</v>
      </c>
      <c r="AB55" s="63" t="s">
        <v>131</v>
      </c>
    </row>
    <row r="56" spans="1:28">
      <c r="A56" s="701"/>
      <c r="B56" s="8">
        <v>7</v>
      </c>
      <c r="C56" s="8" t="s">
        <v>79</v>
      </c>
      <c r="D56" s="8">
        <v>2</v>
      </c>
      <c r="E56" s="8">
        <v>22</v>
      </c>
      <c r="F56" s="8">
        <v>242</v>
      </c>
      <c r="G56" s="8">
        <v>105</v>
      </c>
      <c r="H56" s="8">
        <f t="shared" si="17"/>
        <v>369</v>
      </c>
      <c r="I56" s="8">
        <f t="shared" si="18"/>
        <v>738</v>
      </c>
      <c r="J56" s="8">
        <f t="shared" si="19"/>
        <v>7.38</v>
      </c>
      <c r="K56" s="8">
        <v>1.5780000000000001</v>
      </c>
      <c r="L56" s="68">
        <f t="shared" si="20"/>
        <v>11.64564</v>
      </c>
      <c r="M56" s="182"/>
      <c r="N56" s="14">
        <f>L61-N51</f>
        <v>670.01880000000006</v>
      </c>
      <c r="O56" s="704"/>
      <c r="P56" s="8">
        <v>15</v>
      </c>
      <c r="Q56" s="8" t="s">
        <v>79</v>
      </c>
      <c r="R56" s="8">
        <v>2</v>
      </c>
      <c r="S56" s="8">
        <v>22</v>
      </c>
      <c r="T56" s="8">
        <v>342</v>
      </c>
      <c r="U56" s="8">
        <v>105</v>
      </c>
      <c r="V56" s="8">
        <f t="shared" si="21"/>
        <v>469</v>
      </c>
      <c r="W56" s="8">
        <f t="shared" si="22"/>
        <v>938</v>
      </c>
      <c r="X56" s="8">
        <f t="shared" si="23"/>
        <v>9.3800000000000008</v>
      </c>
      <c r="Y56" s="8">
        <v>1.5780000000000001</v>
      </c>
      <c r="Z56" s="161">
        <f t="shared" si="24"/>
        <v>14.801640000000003</v>
      </c>
      <c r="AA56" s="70">
        <f>Z61-AA51</f>
        <v>506.3486400000001</v>
      </c>
    </row>
    <row r="57" spans="1:28">
      <c r="A57" s="702"/>
      <c r="B57" s="8">
        <v>8</v>
      </c>
      <c r="C57" s="8" t="s">
        <v>79</v>
      </c>
      <c r="D57" s="8">
        <v>2</v>
      </c>
      <c r="E57" s="8">
        <v>22</v>
      </c>
      <c r="F57" s="8">
        <v>242</v>
      </c>
      <c r="G57" s="8">
        <v>105</v>
      </c>
      <c r="H57" s="8">
        <f t="shared" si="17"/>
        <v>369</v>
      </c>
      <c r="I57" s="8">
        <f t="shared" si="18"/>
        <v>738</v>
      </c>
      <c r="J57" s="8">
        <f t="shared" si="19"/>
        <v>7.38</v>
      </c>
      <c r="K57" s="8">
        <v>1.5780000000000001</v>
      </c>
      <c r="L57" s="68">
        <f t="shared" si="20"/>
        <v>11.64564</v>
      </c>
      <c r="M57" s="182"/>
      <c r="N57" s="14"/>
      <c r="O57" s="705"/>
      <c r="P57" s="8">
        <v>16</v>
      </c>
      <c r="Q57" s="8" t="s">
        <v>79</v>
      </c>
      <c r="R57" s="8">
        <v>2</v>
      </c>
      <c r="S57" s="8">
        <v>22</v>
      </c>
      <c r="T57" s="8">
        <v>342</v>
      </c>
      <c r="U57" s="8">
        <v>105</v>
      </c>
      <c r="V57" s="8">
        <f t="shared" si="21"/>
        <v>469</v>
      </c>
      <c r="W57" s="8">
        <f t="shared" si="22"/>
        <v>938</v>
      </c>
      <c r="X57" s="8">
        <f t="shared" si="23"/>
        <v>9.3800000000000008</v>
      </c>
      <c r="Y57" s="8">
        <v>1.5780000000000001</v>
      </c>
      <c r="Z57" s="161">
        <f t="shared" si="24"/>
        <v>14.801640000000003</v>
      </c>
    </row>
    <row r="58" spans="1:28">
      <c r="A58" s="42"/>
      <c r="B58" s="14"/>
      <c r="C58" s="14"/>
      <c r="D58" s="14"/>
      <c r="E58" s="14"/>
      <c r="F58" s="14"/>
      <c r="G58" s="14"/>
      <c r="H58" s="14"/>
      <c r="I58" s="14"/>
      <c r="J58" s="14"/>
      <c r="K58" s="8" t="s">
        <v>83</v>
      </c>
      <c r="L58" s="8">
        <f>SUM(L50:L57)</f>
        <v>522.69232</v>
      </c>
      <c r="M58" s="14"/>
      <c r="N58" s="14"/>
      <c r="O58" s="14"/>
      <c r="P58" s="14"/>
      <c r="Q58" s="14"/>
      <c r="R58" s="14"/>
      <c r="S58" s="14"/>
      <c r="T58" s="14"/>
      <c r="U58" s="14"/>
      <c r="V58" s="14"/>
      <c r="W58" s="14"/>
      <c r="X58" s="14"/>
      <c r="Y58" s="8" t="s">
        <v>83</v>
      </c>
      <c r="Z58" s="163">
        <f>SUM(Z50:Z57)</f>
        <v>761.52120000000014</v>
      </c>
    </row>
    <row r="59" spans="1:28">
      <c r="A59" s="42"/>
      <c r="B59" s="14"/>
      <c r="C59" s="14"/>
      <c r="D59" s="14"/>
      <c r="E59" s="14"/>
      <c r="F59" s="14"/>
      <c r="G59" s="14"/>
      <c r="H59" s="14"/>
      <c r="I59" s="14"/>
      <c r="J59" s="14"/>
      <c r="K59" s="8" t="s">
        <v>159</v>
      </c>
      <c r="L59" s="8">
        <f>2*L58</f>
        <v>1045.38464</v>
      </c>
      <c r="M59" s="14"/>
      <c r="N59" s="14"/>
      <c r="O59" s="14"/>
      <c r="P59" s="14"/>
      <c r="Q59" s="14"/>
      <c r="R59" s="14"/>
      <c r="S59" s="14"/>
      <c r="T59" s="14"/>
      <c r="U59" s="14"/>
      <c r="V59" s="14"/>
      <c r="W59" s="14"/>
      <c r="X59" s="14"/>
      <c r="Y59" s="8"/>
      <c r="Z59" s="163"/>
    </row>
    <row r="60" spans="1:28">
      <c r="A60" s="42"/>
      <c r="B60" s="14"/>
      <c r="C60" s="14"/>
      <c r="D60" s="14"/>
      <c r="E60" s="14"/>
      <c r="F60" s="14"/>
      <c r="G60" s="14"/>
      <c r="H60" s="14"/>
      <c r="I60" s="14"/>
      <c r="J60" s="14"/>
      <c r="K60" s="8" t="s">
        <v>132</v>
      </c>
      <c r="L60" s="65">
        <f>(SUM(L52+L53+L54+L55))*2</f>
        <v>224.06720000000004</v>
      </c>
      <c r="M60" s="184" t="s">
        <v>137</v>
      </c>
      <c r="N60" s="14">
        <f>SUM(L52,L53,L54,L55)</f>
        <v>112.03360000000002</v>
      </c>
      <c r="O60" s="14"/>
      <c r="P60" s="14"/>
      <c r="Q60" s="14"/>
      <c r="R60" s="14"/>
      <c r="S60" s="14"/>
      <c r="T60" s="14"/>
      <c r="U60" s="14"/>
      <c r="V60" s="14"/>
      <c r="W60" s="14"/>
      <c r="X60" s="14"/>
      <c r="Y60" s="8" t="s">
        <v>132</v>
      </c>
      <c r="Z60" s="167">
        <f>SUM(Z52+Z53+Z54+Z55)</f>
        <v>139.4736</v>
      </c>
    </row>
    <row r="61" spans="1:28">
      <c r="A61" s="42"/>
      <c r="B61" s="14"/>
      <c r="C61" s="14"/>
      <c r="D61" s="14"/>
      <c r="E61" s="14"/>
      <c r="F61" s="14"/>
      <c r="G61" s="14"/>
      <c r="H61" s="14"/>
      <c r="I61" s="14"/>
      <c r="J61" s="14"/>
      <c r="K61" s="8" t="s">
        <v>141</v>
      </c>
      <c r="L61" s="8">
        <f>(SUM(L50+L51+L57+L56))*2</f>
        <v>821.31744000000003</v>
      </c>
      <c r="M61" s="14" t="s">
        <v>79</v>
      </c>
      <c r="N61" s="14">
        <f>SUM(L50,L51,L56,L57)</f>
        <v>410.65872000000002</v>
      </c>
      <c r="O61" s="14"/>
      <c r="P61" s="14"/>
      <c r="Q61" s="14"/>
      <c r="R61" s="14"/>
      <c r="S61" s="14"/>
      <c r="T61" s="14"/>
      <c r="U61" s="14"/>
      <c r="V61" s="14"/>
      <c r="W61" s="14"/>
      <c r="X61" s="14"/>
      <c r="Y61" s="8" t="s">
        <v>141</v>
      </c>
      <c r="Z61" s="163">
        <f>Z50+Z51+Z56+Z57</f>
        <v>622.0476000000001</v>
      </c>
    </row>
    <row r="62" spans="1:28">
      <c r="A62" s="42"/>
      <c r="B62" s="14"/>
      <c r="C62" s="14"/>
      <c r="D62" s="14"/>
      <c r="E62" s="14"/>
      <c r="F62" s="14"/>
      <c r="G62" s="14"/>
      <c r="H62" s="14"/>
      <c r="I62" s="14"/>
      <c r="J62" s="14"/>
      <c r="K62" s="14"/>
      <c r="L62" s="14"/>
      <c r="M62" s="14"/>
      <c r="N62" s="14">
        <f>SUM(N60,N61)</f>
        <v>522.69232</v>
      </c>
      <c r="O62" s="14"/>
      <c r="P62" s="14"/>
      <c r="Q62" s="14"/>
      <c r="R62" s="14"/>
      <c r="S62" s="14"/>
      <c r="T62" s="14"/>
      <c r="U62" s="14"/>
      <c r="V62" s="14"/>
      <c r="W62" s="14"/>
      <c r="X62" s="14"/>
      <c r="Y62" s="185" t="s">
        <v>137</v>
      </c>
      <c r="Z62" s="43">
        <f>SUM(Z52,Z53,Z54,Z55)</f>
        <v>139.4736</v>
      </c>
    </row>
    <row r="63" spans="1:28">
      <c r="A63" s="42"/>
      <c r="B63" s="14"/>
      <c r="C63" s="14"/>
      <c r="D63" s="14"/>
      <c r="E63" s="14"/>
      <c r="F63" s="14"/>
      <c r="G63" s="14"/>
      <c r="H63" s="14"/>
      <c r="I63" s="14"/>
      <c r="J63" s="14"/>
      <c r="K63" s="14"/>
      <c r="L63" s="14"/>
      <c r="M63" s="14"/>
      <c r="N63" s="14"/>
      <c r="O63" s="14"/>
      <c r="P63" s="14"/>
      <c r="Q63" s="14"/>
      <c r="R63" s="14"/>
      <c r="S63" s="14"/>
      <c r="T63" s="14"/>
      <c r="U63" s="14"/>
      <c r="V63" s="14"/>
      <c r="W63" s="14"/>
      <c r="X63" s="14"/>
      <c r="Y63" s="185" t="s">
        <v>79</v>
      </c>
      <c r="Z63" s="43">
        <f>SUM(Z50,Z51,Z56,Z57)</f>
        <v>622.0476000000001</v>
      </c>
    </row>
    <row r="64" spans="1:28" ht="30">
      <c r="A64" s="164" t="s">
        <v>71</v>
      </c>
      <c r="B64" s="13" t="s">
        <v>72</v>
      </c>
      <c r="C64" s="13" t="s">
        <v>73</v>
      </c>
      <c r="D64" s="13" t="s">
        <v>74</v>
      </c>
      <c r="E64" s="13" t="s">
        <v>143</v>
      </c>
      <c r="F64" s="13" t="s">
        <v>144</v>
      </c>
      <c r="G64" s="13" t="s">
        <v>143</v>
      </c>
      <c r="H64" s="13" t="s">
        <v>148</v>
      </c>
      <c r="I64" s="13" t="s">
        <v>149</v>
      </c>
      <c r="J64" s="13" t="s">
        <v>145</v>
      </c>
      <c r="K64" s="13" t="s">
        <v>150</v>
      </c>
      <c r="L64" s="13" t="s">
        <v>128</v>
      </c>
      <c r="M64" s="183"/>
      <c r="N64" s="169"/>
      <c r="O64" s="14"/>
      <c r="P64" s="66" t="s">
        <v>153</v>
      </c>
      <c r="Q64" s="66" t="s">
        <v>154</v>
      </c>
      <c r="R64" s="66" t="s">
        <v>157</v>
      </c>
      <c r="S64" s="14"/>
      <c r="T64" s="14"/>
      <c r="U64" s="14"/>
      <c r="V64" s="14"/>
      <c r="W64" s="14"/>
      <c r="X64" s="14"/>
      <c r="Y64" s="14"/>
      <c r="Z64" s="43"/>
    </row>
    <row r="65" spans="1:26" ht="17.25" customHeight="1">
      <c r="A65" s="697" t="s">
        <v>151</v>
      </c>
      <c r="B65" s="8">
        <v>1</v>
      </c>
      <c r="C65" s="8" t="s">
        <v>152</v>
      </c>
      <c r="D65" s="8">
        <v>180</v>
      </c>
      <c r="E65" s="8">
        <v>14</v>
      </c>
      <c r="F65" s="8">
        <v>894</v>
      </c>
      <c r="G65" s="8">
        <v>14</v>
      </c>
      <c r="H65" s="8">
        <f>G65+F65+E65</f>
        <v>922</v>
      </c>
      <c r="I65" s="8">
        <f>H65*D65</f>
        <v>165960</v>
      </c>
      <c r="J65" s="8">
        <f>I65/100</f>
        <v>1659.6</v>
      </c>
      <c r="K65" s="8">
        <v>0.39500000000000002</v>
      </c>
      <c r="L65" s="8">
        <f>K65*J65</f>
        <v>655.54200000000003</v>
      </c>
      <c r="M65" s="14"/>
      <c r="N65" s="14"/>
      <c r="O65" s="14" t="s">
        <v>155</v>
      </c>
      <c r="P65" s="14"/>
      <c r="Q65" s="14">
        <f>L41</f>
        <v>351.98331999999999</v>
      </c>
      <c r="R65" s="14">
        <f>L73</f>
        <v>3057.4015199999999</v>
      </c>
      <c r="S65" s="14"/>
      <c r="T65" s="14"/>
      <c r="U65" s="14"/>
      <c r="V65" s="14"/>
      <c r="W65" s="14"/>
      <c r="X65" s="14"/>
      <c r="Y65" s="14"/>
      <c r="Z65" s="43"/>
    </row>
    <row r="66" spans="1:26">
      <c r="A66" s="697"/>
      <c r="B66" s="8">
        <v>2</v>
      </c>
      <c r="C66" s="8" t="s">
        <v>152</v>
      </c>
      <c r="D66" s="8">
        <v>180</v>
      </c>
      <c r="E66" s="8">
        <v>14</v>
      </c>
      <c r="F66" s="8">
        <v>894</v>
      </c>
      <c r="G66" s="8">
        <v>14</v>
      </c>
      <c r="H66" s="8">
        <f t="shared" ref="H66:H71" si="25">G66+F66+E66</f>
        <v>922</v>
      </c>
      <c r="I66" s="8">
        <f t="shared" ref="I66:I71" si="26">H66*D66</f>
        <v>165960</v>
      </c>
      <c r="J66" s="8">
        <f t="shared" ref="J66:J71" si="27">I66/100</f>
        <v>1659.6</v>
      </c>
      <c r="K66" s="8">
        <v>0.39500000000000002</v>
      </c>
      <c r="L66" s="8">
        <f t="shared" ref="L66:L71" si="28">K66*J66</f>
        <v>655.54200000000003</v>
      </c>
      <c r="M66" s="14"/>
      <c r="N66" s="14"/>
      <c r="O66" s="14" t="s">
        <v>156</v>
      </c>
      <c r="P66" s="14"/>
      <c r="Q66" s="14">
        <f>L42</f>
        <v>1067.1855999999998</v>
      </c>
      <c r="R66" s="14"/>
      <c r="S66" s="14"/>
      <c r="T66" s="14"/>
      <c r="U66" s="14"/>
      <c r="V66" s="14"/>
      <c r="W66" s="14"/>
      <c r="X66" s="14"/>
      <c r="Y66" s="14"/>
      <c r="Z66" s="43"/>
    </row>
    <row r="67" spans="1:26">
      <c r="A67" s="697"/>
      <c r="B67" s="8">
        <v>3</v>
      </c>
      <c r="C67" s="8" t="s">
        <v>152</v>
      </c>
      <c r="D67" s="8">
        <v>180</v>
      </c>
      <c r="E67" s="8">
        <v>14</v>
      </c>
      <c r="F67" s="8">
        <v>1794</v>
      </c>
      <c r="G67" s="8">
        <v>14</v>
      </c>
      <c r="H67" s="8">
        <f t="shared" si="25"/>
        <v>1822</v>
      </c>
      <c r="I67" s="8">
        <f t="shared" si="26"/>
        <v>327960</v>
      </c>
      <c r="J67" s="8">
        <f t="shared" si="27"/>
        <v>3279.6</v>
      </c>
      <c r="K67" s="8">
        <v>0.39500000000000002</v>
      </c>
      <c r="L67" s="8">
        <f t="shared" si="28"/>
        <v>1295.442</v>
      </c>
      <c r="M67" s="14"/>
      <c r="N67" s="14"/>
      <c r="O67" s="14"/>
      <c r="P67" s="14"/>
      <c r="Q67" s="14"/>
      <c r="R67" s="14"/>
      <c r="S67" s="14"/>
      <c r="T67" s="14"/>
      <c r="U67" s="14"/>
      <c r="V67" s="14"/>
      <c r="W67" s="14"/>
      <c r="X67" s="14"/>
      <c r="Y67" s="14"/>
      <c r="Z67" s="43"/>
    </row>
    <row r="68" spans="1:26">
      <c r="A68" s="697"/>
      <c r="B68" s="8">
        <v>4</v>
      </c>
      <c r="C68" s="8" t="s">
        <v>137</v>
      </c>
      <c r="D68" s="8">
        <v>360</v>
      </c>
      <c r="E68" s="8"/>
      <c r="F68" s="8"/>
      <c r="G68" s="8"/>
      <c r="H68" s="8">
        <v>100</v>
      </c>
      <c r="I68" s="8">
        <f t="shared" si="26"/>
        <v>36000</v>
      </c>
      <c r="J68" s="8">
        <f t="shared" si="27"/>
        <v>360</v>
      </c>
      <c r="K68" s="8">
        <v>0.245</v>
      </c>
      <c r="L68" s="8">
        <f t="shared" si="28"/>
        <v>88.2</v>
      </c>
      <c r="M68" s="14"/>
      <c r="N68" s="14"/>
      <c r="O68" s="14"/>
      <c r="P68" s="14"/>
      <c r="Q68" s="14"/>
      <c r="R68" s="14"/>
      <c r="S68" s="14"/>
      <c r="T68" s="14"/>
      <c r="U68" s="14"/>
      <c r="V68" s="14"/>
      <c r="W68" s="14"/>
      <c r="X68" s="14"/>
      <c r="Y68" s="14"/>
      <c r="Z68" s="43"/>
    </row>
    <row r="69" spans="1:26">
      <c r="A69" s="697"/>
      <c r="B69" s="8">
        <v>5</v>
      </c>
      <c r="C69" s="8" t="s">
        <v>137</v>
      </c>
      <c r="D69" s="8">
        <v>360</v>
      </c>
      <c r="E69" s="8"/>
      <c r="F69" s="8"/>
      <c r="G69" s="8"/>
      <c r="H69" s="8">
        <v>110</v>
      </c>
      <c r="I69" s="8">
        <f t="shared" si="26"/>
        <v>39600</v>
      </c>
      <c r="J69" s="8">
        <f t="shared" si="27"/>
        <v>396</v>
      </c>
      <c r="K69" s="8">
        <v>0.245</v>
      </c>
      <c r="L69" s="8">
        <f t="shared" si="28"/>
        <v>97.02</v>
      </c>
      <c r="M69" s="14"/>
      <c r="N69" s="14"/>
      <c r="O69" s="14"/>
      <c r="P69" s="14"/>
      <c r="Q69" s="14"/>
      <c r="R69" s="14"/>
      <c r="S69" s="14"/>
      <c r="T69" s="14"/>
      <c r="U69" s="14"/>
      <c r="V69" s="14"/>
      <c r="W69" s="14"/>
      <c r="X69" s="14"/>
      <c r="Y69" s="14"/>
      <c r="Z69" s="43"/>
    </row>
    <row r="70" spans="1:26">
      <c r="A70" s="697"/>
      <c r="B70" s="8">
        <v>6</v>
      </c>
      <c r="C70" s="8" t="s">
        <v>138</v>
      </c>
      <c r="D70" s="8">
        <v>12</v>
      </c>
      <c r="E70" s="8"/>
      <c r="F70" s="8">
        <v>1794</v>
      </c>
      <c r="G70" s="8"/>
      <c r="H70" s="8">
        <f t="shared" si="25"/>
        <v>1794</v>
      </c>
      <c r="I70" s="8">
        <f t="shared" si="26"/>
        <v>21528</v>
      </c>
      <c r="J70" s="8">
        <f t="shared" si="27"/>
        <v>215.28</v>
      </c>
      <c r="K70" s="8">
        <v>0.61699999999999999</v>
      </c>
      <c r="L70" s="8">
        <f t="shared" si="28"/>
        <v>132.82776000000001</v>
      </c>
      <c r="M70" s="14"/>
      <c r="N70" s="14"/>
      <c r="O70" s="14"/>
      <c r="P70" s="14"/>
      <c r="Q70" s="14"/>
      <c r="R70" s="14"/>
      <c r="S70" s="14"/>
      <c r="T70" s="14"/>
      <c r="U70" s="14"/>
      <c r="V70" s="14"/>
      <c r="W70" s="14"/>
      <c r="X70" s="14"/>
      <c r="Y70" s="14"/>
      <c r="Z70" s="43"/>
    </row>
    <row r="71" spans="1:26">
      <c r="A71" s="697"/>
      <c r="B71" s="8">
        <v>7</v>
      </c>
      <c r="C71" s="8" t="s">
        <v>138</v>
      </c>
      <c r="D71" s="8">
        <v>12</v>
      </c>
      <c r="E71" s="8"/>
      <c r="F71" s="8">
        <v>1794</v>
      </c>
      <c r="G71" s="8"/>
      <c r="H71" s="8">
        <f t="shared" si="25"/>
        <v>1794</v>
      </c>
      <c r="I71" s="8">
        <f t="shared" si="26"/>
        <v>21528</v>
      </c>
      <c r="J71" s="8">
        <f t="shared" si="27"/>
        <v>215.28</v>
      </c>
      <c r="K71" s="8">
        <v>0.61699999999999999</v>
      </c>
      <c r="L71" s="8">
        <f t="shared" si="28"/>
        <v>132.82776000000001</v>
      </c>
      <c r="M71" s="14"/>
      <c r="N71" s="14"/>
      <c r="O71" s="14"/>
      <c r="P71" s="14"/>
      <c r="Q71" s="14"/>
      <c r="R71" s="14"/>
      <c r="S71" s="14"/>
      <c r="T71" s="14"/>
      <c r="U71" s="14"/>
      <c r="V71" s="14"/>
      <c r="W71" s="14"/>
      <c r="X71" s="14"/>
      <c r="Y71" s="14"/>
      <c r="Z71" s="43"/>
    </row>
    <row r="72" spans="1:26">
      <c r="A72" s="42"/>
      <c r="B72" s="14"/>
      <c r="C72" s="14"/>
      <c r="D72" s="14"/>
      <c r="E72" s="14"/>
      <c r="F72" s="14"/>
      <c r="G72" s="14"/>
      <c r="H72" s="14"/>
      <c r="I72" s="14"/>
      <c r="J72" s="14"/>
      <c r="K72" s="8" t="s">
        <v>83</v>
      </c>
      <c r="L72" s="8">
        <f>SUM(L65:L71)</f>
        <v>3057.4015199999999</v>
      </c>
      <c r="M72" s="14"/>
      <c r="N72" s="14"/>
      <c r="O72" s="14"/>
      <c r="P72" s="14"/>
      <c r="Q72" s="14"/>
      <c r="R72" s="14"/>
      <c r="S72" s="14"/>
      <c r="T72" s="14"/>
      <c r="U72" s="14"/>
      <c r="V72" s="14"/>
      <c r="W72" s="14"/>
      <c r="X72" s="14"/>
      <c r="Y72" s="14"/>
      <c r="Z72" s="43"/>
    </row>
    <row r="73" spans="1:26">
      <c r="A73" s="42"/>
      <c r="B73" s="14"/>
      <c r="C73" s="14"/>
      <c r="D73" s="14"/>
      <c r="E73" s="14"/>
      <c r="F73" s="14"/>
      <c r="G73" s="14"/>
      <c r="H73" s="14"/>
      <c r="I73" s="14"/>
      <c r="J73" s="14"/>
      <c r="K73" s="8" t="s">
        <v>158</v>
      </c>
      <c r="L73" s="8">
        <f>L72</f>
        <v>3057.4015199999999</v>
      </c>
      <c r="M73" s="14"/>
      <c r="N73" s="14"/>
      <c r="O73" s="14"/>
      <c r="P73" s="14"/>
      <c r="Q73" s="14"/>
      <c r="R73" s="14"/>
      <c r="S73" s="14"/>
      <c r="T73" s="14"/>
      <c r="U73" s="14"/>
      <c r="V73" s="14"/>
      <c r="W73" s="14"/>
      <c r="X73" s="14"/>
      <c r="Y73" s="14"/>
      <c r="Z73" s="43"/>
    </row>
    <row r="74" spans="1:26">
      <c r="A74" s="42"/>
      <c r="B74" s="14"/>
      <c r="C74" s="14"/>
      <c r="D74" s="14"/>
      <c r="E74" s="14"/>
      <c r="F74" s="14"/>
      <c r="G74" s="14"/>
      <c r="H74" s="14"/>
      <c r="I74" s="14"/>
      <c r="J74" s="14"/>
      <c r="K74" s="14" t="s">
        <v>152</v>
      </c>
      <c r="L74" s="14">
        <f>SUM(L65,L66,L67)</f>
        <v>2606.5259999999998</v>
      </c>
      <c r="M74" s="14"/>
      <c r="N74" s="14"/>
      <c r="O74" s="14"/>
      <c r="P74" s="14"/>
      <c r="Q74" s="14"/>
      <c r="R74" s="14"/>
      <c r="S74" s="14"/>
      <c r="T74" s="14"/>
      <c r="U74" s="14"/>
      <c r="V74" s="14"/>
      <c r="W74" s="14"/>
      <c r="X74" s="14"/>
      <c r="Y74" s="14"/>
      <c r="Z74" s="43"/>
    </row>
    <row r="75" spans="1:26">
      <c r="A75" s="698" t="s">
        <v>106</v>
      </c>
      <c r="B75" s="699"/>
      <c r="C75" s="14"/>
      <c r="D75" s="14"/>
      <c r="E75" s="14"/>
      <c r="F75" s="14"/>
      <c r="G75" s="14"/>
      <c r="H75" s="14"/>
      <c r="I75" s="14"/>
      <c r="J75" s="14"/>
      <c r="K75" s="184" t="s">
        <v>137</v>
      </c>
      <c r="L75" s="14">
        <f>SUM(L68,L69)</f>
        <v>185.22</v>
      </c>
      <c r="M75" s="14"/>
      <c r="N75" s="14"/>
      <c r="O75" s="14"/>
      <c r="P75" s="14"/>
      <c r="Q75" s="14"/>
      <c r="R75" s="14"/>
      <c r="S75" s="14"/>
      <c r="T75" s="14"/>
      <c r="U75" s="14"/>
      <c r="V75" s="14"/>
      <c r="W75" s="14"/>
      <c r="X75" s="14"/>
      <c r="Y75" s="14"/>
      <c r="Z75" s="43"/>
    </row>
    <row r="76" spans="1:26">
      <c r="A76" s="168" t="s">
        <v>132</v>
      </c>
      <c r="B76" s="8">
        <f>SUM(L41+Z37+L60+Z60+L72)</f>
        <v>3857.5192400000001</v>
      </c>
      <c r="C76" s="14"/>
      <c r="D76" s="14"/>
      <c r="E76" s="14"/>
      <c r="F76" s="14"/>
      <c r="G76" s="14"/>
      <c r="H76" s="14"/>
      <c r="I76" s="14"/>
      <c r="J76" s="14"/>
      <c r="K76" s="184" t="s">
        <v>138</v>
      </c>
      <c r="L76" s="14">
        <f>SUM(L70,L71)</f>
        <v>265.65552000000002</v>
      </c>
      <c r="M76" s="14"/>
      <c r="N76" s="14"/>
      <c r="O76" s="14"/>
      <c r="P76" s="14"/>
      <c r="Q76" s="14"/>
      <c r="R76" s="14"/>
      <c r="S76" s="14"/>
      <c r="T76" s="14"/>
      <c r="U76" s="14"/>
      <c r="V76" s="14"/>
      <c r="W76" s="14"/>
      <c r="X76" s="14"/>
      <c r="Y76" s="14"/>
      <c r="Z76" s="43"/>
    </row>
    <row r="77" spans="1:26" ht="15.75" thickBot="1">
      <c r="A77" s="170" t="s">
        <v>141</v>
      </c>
      <c r="B77" s="171">
        <f>SUM(Z61+L61+Z38+L42+L19+Z21)</f>
        <v>8020.6806400000005</v>
      </c>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44"/>
    </row>
  </sheetData>
  <mergeCells count="8">
    <mergeCell ref="A65:A71"/>
    <mergeCell ref="A75:B75"/>
    <mergeCell ref="A2:A18"/>
    <mergeCell ref="O2:O20"/>
    <mergeCell ref="A28:A38"/>
    <mergeCell ref="O28:O35"/>
    <mergeCell ref="A50:A57"/>
    <mergeCell ref="O50:O57"/>
  </mergeCells>
  <pageMargins left="0.511811024" right="0.511811024" top="0.78740157499999996" bottom="0.78740157499999996" header="0.31496062000000002" footer="0.31496062000000002"/>
  <pageSetup paperSize="9" scale="63" fitToHeight="0"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1.1-Orçamento - Anexo IV</vt:lpstr>
      <vt:lpstr>2.1 -Composição 01 - Anexo IV</vt:lpstr>
      <vt:lpstr>2.2 -Cotação 01 - Anexo IV</vt:lpstr>
      <vt:lpstr>1.5 -Det. do BDI - Anexo V</vt:lpstr>
      <vt:lpstr>1.4-C.Fís.Financeiro - Anexo VI</vt:lpstr>
      <vt:lpstr>1.3-MEM. DESCRITIVO - Anexo VII</vt:lpstr>
      <vt:lpstr>1.2 M. de Cálculo - Anexo VIII </vt:lpstr>
      <vt:lpstr>Aço</vt:lpstr>
      <vt:lpstr>Planilha1</vt:lpstr>
      <vt:lpstr>'1.1-Orçamento - Anexo IV'!Area_de_impressao</vt:lpstr>
      <vt:lpstr>'1.2 M. de Cálculo - Anexo VIII '!Area_de_impressao</vt:lpstr>
      <vt:lpstr>'1.3-MEM. DESCRITIVO - Anexo VII'!Area_de_impressao</vt:lpstr>
      <vt:lpstr>'1.4-C.Fís.Financeiro - Anexo VI'!Area_de_impressao</vt:lpstr>
      <vt:lpstr>'1.5 -Det. do BDI - Anexo V'!Area_de_impressao</vt:lpstr>
      <vt:lpstr>'2.1 -Composição 01 - Anexo IV'!Area_de_impressao</vt:lpstr>
      <vt:lpstr>'2.2 -Cotação 01 - Anexo IV'!Area_de_impressao</vt:lpstr>
      <vt:lpstr>Aço!Area_de_impressao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User_PMCC</dc:creator>
  <cp:lastModifiedBy>Paulo</cp:lastModifiedBy>
  <cp:lastPrinted>2016-05-05T17:18:09Z</cp:lastPrinted>
  <dcterms:created xsi:type="dcterms:W3CDTF">2016-02-15T13:19:07Z</dcterms:created>
  <dcterms:modified xsi:type="dcterms:W3CDTF">2016-06-06T18:44:24Z</dcterms:modified>
</cp:coreProperties>
</file>