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anejamento\Area de Trabalho\BDI\"/>
    </mc:Choice>
  </mc:AlternateContent>
  <bookViews>
    <workbookView xWindow="0" yWindow="0" windowWidth="20400" windowHeight="7620" firstSheet="4" activeTab="6"/>
  </bookViews>
  <sheets>
    <sheet name="COMP.BDI - Monforte Frio" sheetId="1" r:id="rId1"/>
    <sheet name="COMP.BDI - Sta. Luzia (Mareto)" sheetId="2" r:id="rId2"/>
    <sheet name="COMP.BDI - Ribeirão" sheetId="3" r:id="rId3"/>
    <sheet name="COMP.BDI - Jatobá" sheetId="4" r:id="rId4"/>
    <sheet name="COMP.BDI - Montevidéu" sheetId="5" r:id="rId5"/>
    <sheet name="COMP.BDI - Sta. Luzia (Perm.)" sheetId="6" r:id="rId6"/>
    <sheet name="COMP.BDI - Mata Fria" sheetId="7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7" l="1"/>
  <c r="E22" i="7"/>
  <c r="A2" i="7"/>
  <c r="B1" i="7"/>
  <c r="E22" i="6"/>
  <c r="F33" i="6" s="1"/>
  <c r="A2" i="6"/>
  <c r="B1" i="6"/>
  <c r="E22" i="5"/>
  <c r="F33" i="5" s="1"/>
  <c r="A2" i="5"/>
  <c r="B1" i="5"/>
  <c r="E22" i="4"/>
  <c r="F33" i="4" s="1"/>
  <c r="A2" i="4"/>
  <c r="B1" i="4"/>
  <c r="F31" i="3"/>
  <c r="E21" i="3"/>
  <c r="A2" i="3"/>
  <c r="B1" i="3"/>
  <c r="E22" i="2"/>
  <c r="F33" i="2" s="1"/>
  <c r="A2" i="2"/>
  <c r="B1" i="2"/>
  <c r="E22" i="1"/>
  <c r="F33" i="1" s="1"/>
  <c r="A2" i="1"/>
  <c r="B1" i="1"/>
</calcChain>
</file>

<file path=xl/comments1.xml><?xml version="1.0" encoding="utf-8"?>
<comments xmlns="http://schemas.openxmlformats.org/spreadsheetml/2006/main">
  <authors>
    <author>c094707</author>
  </authors>
  <commentList>
    <comment ref="E15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8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5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8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c094707</author>
  </authors>
  <commentList>
    <comment ref="E15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8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5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8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c094707</author>
  </authors>
  <commentList>
    <comment ref="E14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5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1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7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c094707</author>
  </authors>
  <commentList>
    <comment ref="E15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8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5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8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c094707</author>
  </authors>
  <commentList>
    <comment ref="E15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8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5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8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c094707</author>
  </authors>
  <commentList>
    <comment ref="E15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8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5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8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c094707</author>
  </authors>
  <commentList>
    <comment ref="E15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E16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E18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E22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ISS ( Imposto Sobre Serviços de Qualquer Natureza): de competência municipal, aplicado sobre o preço do serviço prestado, com deduções.
É importante  considerar que o ISS tem incidência sobre a RECEITA (FATURAMENTO) ABATIDA AS DESPESAS COM MÃO DE OBRA DE TERCEIROS  (ISS recolhido por sub empreiteiros) E DO MATERIAL GASTO, portanto, é conveniente quando da análise   destas taxas e impostos incidentes, considerar, se possível na época do orçamento este diferencial, que por vezes poderá chegar a 50% do valor devido do ISS.
Quando não se tem as informações completas do orçamento com estimativa de mão de obra, considera-se usualmente que entre 40% e 60% podem ser deduzidos e portanto o percentual de ISS seria aplicado apenas sobre 60% a 40% do preço de final. 
- Se num município o ISS é da ordem de 2% e consideramos que os gastos passíveis de deduções(materiais e sub-empreitadas) são da ordem de 60% do faturamento, o ISS vai incidir sobre 40% restante o que corresponde a 0,8% (2% de 40%) do preço final da obra.
</t>
        </r>
      </text>
    </comment>
    <comment ref="E24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E25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E28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<sst xmlns="http://schemas.openxmlformats.org/spreadsheetml/2006/main" count="265" uniqueCount="34">
  <si>
    <t xml:space="preserve">Obra: </t>
  </si>
  <si>
    <t xml:space="preserve">Cálculo do BDI - Benefícios e Despesas Indiretas </t>
  </si>
  <si>
    <t>1.Metodologia de Verificação</t>
  </si>
  <si>
    <t>CE GEPAD 424 2013</t>
  </si>
  <si>
    <t>COM DESONERAÇÃO</t>
  </si>
  <si>
    <t>2. Dados do Empreendimentos</t>
  </si>
  <si>
    <t>2.1. Tipologoa</t>
  </si>
  <si>
    <t>Rodovias e Ferrovias</t>
  </si>
  <si>
    <t>3 – Incidências sobre o custo</t>
  </si>
  <si>
    <t>Administração central</t>
  </si>
  <si>
    <t>%</t>
  </si>
  <si>
    <t>Riscos</t>
  </si>
  <si>
    <t xml:space="preserve">Seguro e Garantia contratual </t>
  </si>
  <si>
    <t>Encargos financeiros</t>
  </si>
  <si>
    <t>Total (A)         5,64</t>
  </si>
  <si>
    <t>4– Incidências sobre o preço de venda</t>
  </si>
  <si>
    <t>Despesas Tributárias</t>
  </si>
  <si>
    <t>ISS</t>
  </si>
  <si>
    <t>COFINS</t>
  </si>
  <si>
    <t>PIS</t>
  </si>
  <si>
    <t>Lucro</t>
  </si>
  <si>
    <t>Total (B)       13,33</t>
  </si>
  <si>
    <t>5 – Demonstrativo de cálculo do BDI</t>
  </si>
  <si>
    <r>
      <t>BDI=</t>
    </r>
    <r>
      <rPr>
        <b/>
        <u/>
        <sz val="11"/>
        <rFont val="Arial"/>
        <family val="2"/>
      </rPr>
      <t xml:space="preserve"> (1+(AC+S+R+G))(1+DF)(1+L))  -1 =</t>
    </r>
    <r>
      <rPr>
        <b/>
        <sz val="11"/>
        <rFont val="Arial"/>
        <family val="2"/>
      </rPr>
      <t xml:space="preserve">
                          </t>
    </r>
  </si>
  <si>
    <t>( 1 - I )</t>
  </si>
  <si>
    <t>Onde:</t>
  </si>
  <si>
    <t>AC: taxa de administração central; S: taxa de seguros; R: taxa de riscos; G: taxa de garantia; DF: taxa de despesas financeiras; L: taxa de lucro/remuneração; I: taxa de incidência de impostos(PIS,COFINS,ISS).</t>
  </si>
  <si>
    <t>AC: taxa de administração central</t>
  </si>
  <si>
    <t>S: taxa de seguros;</t>
  </si>
  <si>
    <t>R: taxa de riscos;</t>
  </si>
  <si>
    <t>G: taxa de garantia;</t>
  </si>
  <si>
    <t>DF: taxa de despesas financeiras;</t>
  </si>
  <si>
    <t>L: taxa de lucro/remuneração;</t>
  </si>
  <si>
    <t>I: taxa de incidência de impostos(PIS,COFINS,ISS).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</si>
</sst>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 Light"/>
      <family val="1"/>
      <scheme val="major"/>
    </font>
    <font>
      <b/>
      <sz val="12"/>
      <name val="Calibri Light"/>
      <family val="1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0"/>
      <name val="Calibri Light"/>
      <family val="1"/>
      <scheme val="major"/>
    </font>
    <font>
      <b/>
      <i/>
      <sz val="12"/>
      <name val="Calibri Light"/>
      <family val="1"/>
      <scheme val="major"/>
    </font>
    <font>
      <i/>
      <sz val="12"/>
      <name val="Calibri Light"/>
      <family val="1"/>
      <scheme val="major"/>
    </font>
    <font>
      <sz val="10"/>
      <color theme="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11"/>
      <color theme="1"/>
      <name val="Calibri Light"/>
      <family val="1"/>
      <scheme val="major"/>
    </font>
    <font>
      <sz val="11"/>
      <name val="Calibri Light"/>
      <family val="1"/>
      <scheme val="maj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2"/>
      <color theme="1"/>
      <name val="Calibri Light"/>
      <family val="1"/>
      <scheme val="maj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0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1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2" fontId="3" fillId="3" borderId="14" xfId="0" applyNumberFormat="1" applyFont="1" applyFill="1" applyBorder="1" applyAlignment="1">
      <alignment horizontal="right" vertical="top" wrapText="1"/>
    </xf>
    <xf numFmtId="0" fontId="3" fillId="3" borderId="15" xfId="0" applyFont="1" applyFill="1" applyBorder="1" applyAlignment="1">
      <alignment horizontal="justify" vertical="top" wrapText="1"/>
    </xf>
    <xf numFmtId="0" fontId="7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2" fontId="3" fillId="3" borderId="17" xfId="0" applyNumberFormat="1" applyFont="1" applyFill="1" applyBorder="1" applyAlignment="1">
      <alignment horizontal="right" vertical="top" wrapText="1"/>
    </xf>
    <xf numFmtId="0" fontId="3" fillId="3" borderId="18" xfId="0" applyFont="1" applyFill="1" applyBorder="1" applyAlignment="1">
      <alignment horizontal="justify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2" fontId="3" fillId="3" borderId="20" xfId="0" applyNumberFormat="1" applyFont="1" applyFill="1" applyBorder="1" applyAlignment="1">
      <alignment horizontal="right" vertical="top" wrapText="1"/>
    </xf>
    <xf numFmtId="0" fontId="3" fillId="3" borderId="21" xfId="0" applyFont="1" applyFill="1" applyBorder="1" applyAlignment="1">
      <alignment horizontal="justify" vertical="top" wrapText="1"/>
    </xf>
    <xf numFmtId="0" fontId="8" fillId="0" borderId="12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/>
    <xf numFmtId="0" fontId="9" fillId="0" borderId="0" xfId="0" applyFont="1" applyBorder="1" applyAlignment="1">
      <alignment horizontal="justify" vertical="top" wrapText="1"/>
    </xf>
    <xf numFmtId="0" fontId="10" fillId="0" borderId="1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9" fillId="3" borderId="15" xfId="0" applyFont="1" applyFill="1" applyBorder="1" applyAlignment="1">
      <alignment horizontal="justify" vertical="top" wrapText="1"/>
    </xf>
    <xf numFmtId="0" fontId="9" fillId="3" borderId="18" xfId="0" applyFont="1" applyFill="1" applyBorder="1" applyAlignment="1">
      <alignment horizontal="justify" vertical="top" wrapText="1"/>
    </xf>
    <xf numFmtId="2" fontId="3" fillId="2" borderId="17" xfId="0" applyNumberFormat="1" applyFont="1" applyFill="1" applyBorder="1" applyAlignment="1">
      <alignment horizontal="right" vertical="top" wrapText="1"/>
    </xf>
    <xf numFmtId="9" fontId="9" fillId="2" borderId="18" xfId="1" applyFont="1" applyFill="1" applyBorder="1" applyAlignment="1">
      <alignment horizontal="justify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9" fontId="9" fillId="0" borderId="18" xfId="1" applyFont="1" applyBorder="1" applyAlignment="1">
      <alignment horizontal="justify" vertical="top" wrapText="1"/>
    </xf>
    <xf numFmtId="0" fontId="11" fillId="0" borderId="13" xfId="0" applyFont="1" applyBorder="1" applyAlignment="1">
      <alignment vertical="top" wrapText="1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0" fontId="12" fillId="0" borderId="0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0" applyFont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6" fillId="2" borderId="12" xfId="0" applyFont="1" applyFill="1" applyBorder="1" applyAlignment="1"/>
    <xf numFmtId="0" fontId="16" fillId="2" borderId="0" xfId="0" applyFont="1" applyFill="1" applyBorder="1" applyAlignment="1"/>
    <xf numFmtId="0" fontId="0" fillId="2" borderId="0" xfId="0" applyFill="1" applyBorder="1" applyAlignment="1"/>
    <xf numFmtId="0" fontId="0" fillId="2" borderId="13" xfId="0" applyFill="1" applyBorder="1" applyAlignment="1"/>
    <xf numFmtId="164" fontId="17" fillId="2" borderId="12" xfId="2" applyFont="1" applyFill="1" applyBorder="1" applyAlignment="1">
      <alignment horizontal="left" vertical="top" wrapText="1"/>
    </xf>
    <xf numFmtId="164" fontId="17" fillId="2" borderId="0" xfId="2" applyFont="1" applyFill="1" applyBorder="1" applyAlignment="1">
      <alignment horizontal="left" vertical="top" wrapText="1"/>
    </xf>
    <xf numFmtId="164" fontId="17" fillId="2" borderId="13" xfId="2" applyFont="1" applyFill="1" applyBorder="1" applyAlignment="1">
      <alignment horizontal="left" vertical="top" wrapText="1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164" fontId="20" fillId="2" borderId="8" xfId="2" applyFont="1" applyFill="1" applyBorder="1" applyAlignment="1"/>
    <xf numFmtId="164" fontId="20" fillId="2" borderId="9" xfId="2" applyFont="1" applyFill="1" applyBorder="1" applyAlignment="1"/>
    <xf numFmtId="39" fontId="21" fillId="2" borderId="9" xfId="2" applyNumberFormat="1" applyFont="1" applyFill="1" applyBorder="1"/>
    <xf numFmtId="39" fontId="21" fillId="2" borderId="10" xfId="2" applyNumberFormat="1" applyFont="1" applyFill="1" applyBorder="1"/>
    <xf numFmtId="164" fontId="17" fillId="2" borderId="12" xfId="2" applyFont="1" applyFill="1" applyBorder="1" applyAlignment="1"/>
    <xf numFmtId="164" fontId="17" fillId="2" borderId="0" xfId="2" applyFont="1" applyFill="1" applyBorder="1" applyAlignment="1"/>
    <xf numFmtId="164" fontId="2" fillId="2" borderId="0" xfId="2" applyFont="1" applyFill="1" applyBorder="1" applyAlignment="1">
      <alignment horizontal="center"/>
    </xf>
    <xf numFmtId="164" fontId="2" fillId="2" borderId="13" xfId="2" applyFont="1" applyFill="1" applyBorder="1" applyAlignment="1">
      <alignment horizontal="center"/>
    </xf>
    <xf numFmtId="164" fontId="20" fillId="2" borderId="12" xfId="2" applyFont="1" applyFill="1" applyBorder="1" applyAlignment="1"/>
    <xf numFmtId="164" fontId="20" fillId="2" borderId="0" xfId="2" applyFont="1" applyFill="1" applyBorder="1" applyAlignment="1"/>
    <xf numFmtId="39" fontId="21" fillId="2" borderId="0" xfId="2" applyNumberFormat="1" applyFont="1" applyFill="1" applyBorder="1"/>
    <xf numFmtId="39" fontId="21" fillId="2" borderId="13" xfId="2" applyNumberFormat="1" applyFont="1" applyFill="1" applyBorder="1"/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anejamento\Area%20de%20Trabalho\PMCC-SE-PRJ-CAB-R1\PMCC-SE-PRJ-CAB-PO-CFF-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sumo"/>
      <sheetName val="Planilha Ribeirão"/>
      <sheetName val="Memória Ribeirão"/>
      <sheetName val="Cronograma Ribeirão"/>
      <sheetName val="COMP.BDI - Ribeirão"/>
      <sheetName val="Planilha Mata Fria"/>
      <sheetName val="Memória Mata Fria"/>
      <sheetName val="Cronograma Mata Fria"/>
      <sheetName val="COMP.BDI - Mata Fria"/>
      <sheetName val="Planilha Sta. Luzia (Permagran)"/>
      <sheetName val="Memória Sta. Luzia (Permagran)"/>
      <sheetName val="Cronograma Sta. Luzia (Perm.)"/>
      <sheetName val="COMP.BDI - Sta. Luzia (Perm.)"/>
      <sheetName val="Planilha Monforte Frio"/>
      <sheetName val="Memória Monforte Frio"/>
      <sheetName val="Cronograma Monforte Frio"/>
      <sheetName val="COMP.BDI - Monforte Frio"/>
      <sheetName val="Planilha Jatobá"/>
      <sheetName val="Memória Jatobá"/>
      <sheetName val="Cronograma Jatobá"/>
      <sheetName val="COMP.BDI - Jatobá"/>
      <sheetName val="Planilha Sta. Luzia (Mareto)"/>
      <sheetName val="Memória Sta. Luzia (Mareto)"/>
      <sheetName val="Cronograma Sta. Luzia (Mareto)"/>
      <sheetName val="COMP.BDI - Sta. Luzia (Mareto)"/>
      <sheetName val="Planilha Montevidéu"/>
      <sheetName val="Memória Montevidéu"/>
      <sheetName val="Cronograma Montevidéu"/>
      <sheetName val="COMP.BDI - Montevidéu"/>
      <sheetName val="COMP-01"/>
    </sheetNames>
    <sheetDataSet>
      <sheetData sheetId="0"/>
      <sheetData sheetId="1">
        <row r="3">
          <cell r="C3" t="str">
            <v>Construção de Cabaceiras de Ponte</v>
          </cell>
        </row>
        <row r="5">
          <cell r="B5" t="str">
            <v>Local: Ribeirão da Conceição - Conceição do Castelo/ES</v>
          </cell>
        </row>
      </sheetData>
      <sheetData sheetId="2"/>
      <sheetData sheetId="3"/>
      <sheetData sheetId="4"/>
      <sheetData sheetId="5">
        <row r="5">
          <cell r="B5" t="str">
            <v>Local: Mata Fria - Conceição do Castelo/ES</v>
          </cell>
        </row>
      </sheetData>
      <sheetData sheetId="6"/>
      <sheetData sheetId="7"/>
      <sheetData sheetId="8"/>
      <sheetData sheetId="9">
        <row r="5">
          <cell r="B5" t="str">
            <v>Local: Santa Luzia (Permagran) - Conceição do Castelo/ES</v>
          </cell>
        </row>
      </sheetData>
      <sheetData sheetId="10"/>
      <sheetData sheetId="11"/>
      <sheetData sheetId="12"/>
      <sheetData sheetId="13">
        <row r="5">
          <cell r="B5" t="str">
            <v>Local: Monforte Frio - Conceição do Castelo/ES</v>
          </cell>
        </row>
      </sheetData>
      <sheetData sheetId="14"/>
      <sheetData sheetId="15"/>
      <sheetData sheetId="16"/>
      <sheetData sheetId="17">
        <row r="5">
          <cell r="B5" t="str">
            <v>Local: Jatobá - Conceição do Castelo/ES</v>
          </cell>
        </row>
      </sheetData>
      <sheetData sheetId="18"/>
      <sheetData sheetId="19"/>
      <sheetData sheetId="20"/>
      <sheetData sheetId="21">
        <row r="5">
          <cell r="B5" t="str">
            <v>Local: Santa Luzia (Tatão Mareto) - Conceição do Castelo/ES</v>
          </cell>
        </row>
      </sheetData>
      <sheetData sheetId="22"/>
      <sheetData sheetId="23"/>
      <sheetData sheetId="24"/>
      <sheetData sheetId="25">
        <row r="5">
          <cell r="B5" t="str">
            <v>Local: Montevidéu - Conceição do Castelo/ES</v>
          </cell>
        </row>
      </sheetData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zoomScale="70" zoomScaleNormal="70" workbookViewId="0">
      <selection activeCell="A11" sqref="A11:G11"/>
    </sheetView>
  </sheetViews>
  <sheetFormatPr defaultRowHeight="15" x14ac:dyDescent="0.25"/>
  <cols>
    <col min="1" max="1" width="16.5703125" customWidth="1"/>
    <col min="2" max="2" width="17.5703125" customWidth="1"/>
    <col min="3" max="3" width="16.42578125" customWidth="1"/>
    <col min="4" max="4" width="14.85546875" customWidth="1"/>
    <col min="5" max="5" width="16.140625" customWidth="1"/>
    <col min="6" max="6" width="17.28515625" customWidth="1"/>
    <col min="7" max="7" width="16.85546875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ht="17.25" customHeight="1" x14ac:dyDescent="0.25">
      <c r="A2" s="84" t="str">
        <f>'[1]Planilha Monforte Frio'!B5</f>
        <v>Local: Monforte Frio - Conceição do Castelo/ES</v>
      </c>
      <c r="B2" s="85"/>
      <c r="C2" s="85"/>
      <c r="D2" s="85"/>
      <c r="E2" s="85"/>
      <c r="F2" s="85"/>
      <c r="G2" s="86"/>
    </row>
    <row r="3" spans="1:7" ht="3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x14ac:dyDescent="0.25">
      <c r="A12" s="20"/>
      <c r="B12" s="21"/>
      <c r="C12" s="21"/>
      <c r="D12" s="21"/>
      <c r="E12" s="21"/>
      <c r="F12" s="21"/>
      <c r="G12" s="22"/>
    </row>
    <row r="13" spans="1:7" ht="15.75" x14ac:dyDescent="0.25">
      <c r="A13" s="23" t="s">
        <v>8</v>
      </c>
      <c r="B13" s="24"/>
      <c r="C13" s="24"/>
      <c r="D13" s="24"/>
      <c r="E13" s="24"/>
      <c r="F13" s="24"/>
      <c r="G13" s="25"/>
    </row>
    <row r="14" spans="1:7" ht="15.75" thickBot="1" x14ac:dyDescent="0.3">
      <c r="A14" s="26"/>
      <c r="B14" s="27"/>
      <c r="C14" s="27"/>
      <c r="D14" s="27"/>
      <c r="E14" s="27"/>
      <c r="F14" s="27"/>
      <c r="G14" s="28"/>
    </row>
    <row r="15" spans="1:7" ht="15.75" x14ac:dyDescent="0.25">
      <c r="A15" s="29" t="s">
        <v>9</v>
      </c>
      <c r="B15" s="30"/>
      <c r="C15" s="30"/>
      <c r="D15" s="30"/>
      <c r="E15" s="31">
        <v>3.8</v>
      </c>
      <c r="F15" s="32" t="s">
        <v>10</v>
      </c>
      <c r="G15" s="33"/>
    </row>
    <row r="16" spans="1:7" ht="15.75" x14ac:dyDescent="0.25">
      <c r="A16" s="34" t="s">
        <v>11</v>
      </c>
      <c r="B16" s="35"/>
      <c r="C16" s="35"/>
      <c r="D16" s="35"/>
      <c r="E16" s="36">
        <v>0.5</v>
      </c>
      <c r="F16" s="37" t="s">
        <v>10</v>
      </c>
      <c r="G16" s="33"/>
    </row>
    <row r="17" spans="1:7" ht="15.75" x14ac:dyDescent="0.25">
      <c r="A17" s="34" t="s">
        <v>12</v>
      </c>
      <c r="B17" s="35"/>
      <c r="C17" s="35"/>
      <c r="D17" s="35"/>
      <c r="E17" s="36">
        <v>0.32</v>
      </c>
      <c r="F17" s="37" t="s">
        <v>10</v>
      </c>
      <c r="G17" s="33"/>
    </row>
    <row r="18" spans="1:7" ht="16.5" thickBot="1" x14ac:dyDescent="0.3">
      <c r="A18" s="38" t="s">
        <v>13</v>
      </c>
      <c r="B18" s="39"/>
      <c r="C18" s="39"/>
      <c r="D18" s="39"/>
      <c r="E18" s="40">
        <v>1.02</v>
      </c>
      <c r="F18" s="41" t="s">
        <v>10</v>
      </c>
      <c r="G18" s="33"/>
    </row>
    <row r="19" spans="1:7" ht="15.75" x14ac:dyDescent="0.25">
      <c r="A19" s="42" t="s">
        <v>14</v>
      </c>
      <c r="B19" s="43"/>
      <c r="C19" s="43"/>
      <c r="D19" s="43"/>
      <c r="E19" s="43"/>
      <c r="F19" s="44" t="s">
        <v>10</v>
      </c>
      <c r="G19" s="45"/>
    </row>
    <row r="20" spans="1:7" ht="15.75" x14ac:dyDescent="0.25">
      <c r="A20" s="23" t="s">
        <v>15</v>
      </c>
      <c r="B20" s="24"/>
      <c r="C20" s="24"/>
      <c r="D20" s="24"/>
      <c r="E20" s="24"/>
      <c r="F20" s="24"/>
      <c r="G20" s="25"/>
    </row>
    <row r="21" spans="1:7" x14ac:dyDescent="0.25">
      <c r="A21" s="26"/>
      <c r="B21" s="27"/>
      <c r="C21" s="27"/>
      <c r="D21" s="27"/>
      <c r="E21" s="27"/>
      <c r="F21" s="27"/>
      <c r="G21" s="28"/>
    </row>
    <row r="22" spans="1:7" ht="16.5" thickBot="1" x14ac:dyDescent="0.3">
      <c r="A22" s="46" t="s">
        <v>16</v>
      </c>
      <c r="B22" s="47"/>
      <c r="C22" s="47"/>
      <c r="D22" s="47"/>
      <c r="E22" s="48">
        <f>E23+E24+E25+E26</f>
        <v>8.65</v>
      </c>
      <c r="F22" s="49" t="s">
        <v>10</v>
      </c>
      <c r="G22" s="50"/>
    </row>
    <row r="23" spans="1:7" ht="15.75" x14ac:dyDescent="0.25">
      <c r="A23" s="51" t="s">
        <v>17</v>
      </c>
      <c r="B23" s="52"/>
      <c r="C23" s="52"/>
      <c r="D23" s="52"/>
      <c r="E23" s="31">
        <v>5</v>
      </c>
      <c r="F23" s="53" t="s">
        <v>10</v>
      </c>
      <c r="G23" s="50"/>
    </row>
    <row r="24" spans="1:7" ht="15.75" x14ac:dyDescent="0.25">
      <c r="A24" s="34" t="s">
        <v>18</v>
      </c>
      <c r="B24" s="35"/>
      <c r="C24" s="35"/>
      <c r="D24" s="35"/>
      <c r="E24" s="36">
        <v>3</v>
      </c>
      <c r="F24" s="54" t="s">
        <v>10</v>
      </c>
      <c r="G24" s="50"/>
    </row>
    <row r="25" spans="1:7" ht="15.75" x14ac:dyDescent="0.25">
      <c r="A25" s="34" t="s">
        <v>19</v>
      </c>
      <c r="B25" s="35"/>
      <c r="C25" s="35"/>
      <c r="D25" s="35"/>
      <c r="E25" s="36">
        <v>0.65</v>
      </c>
      <c r="F25" s="54" t="s">
        <v>10</v>
      </c>
      <c r="G25" s="50"/>
    </row>
    <row r="26" spans="1:7" ht="15.75" x14ac:dyDescent="0.25">
      <c r="A26" s="34"/>
      <c r="B26" s="35"/>
      <c r="C26" s="35"/>
      <c r="D26" s="35"/>
      <c r="E26" s="55"/>
      <c r="F26" s="56"/>
      <c r="G26" s="50"/>
    </row>
    <row r="27" spans="1:7" ht="15.75" x14ac:dyDescent="0.25">
      <c r="A27" s="57"/>
      <c r="B27" s="58"/>
      <c r="C27" s="58"/>
      <c r="D27" s="59"/>
      <c r="E27" s="60"/>
      <c r="F27" s="61"/>
      <c r="G27" s="50"/>
    </row>
    <row r="28" spans="1:7" ht="16.5" thickBot="1" x14ac:dyDescent="0.3">
      <c r="A28" s="38" t="s">
        <v>20</v>
      </c>
      <c r="B28" s="39"/>
      <c r="C28" s="39"/>
      <c r="D28" s="39"/>
      <c r="E28" s="40">
        <v>4.68</v>
      </c>
      <c r="F28" s="41" t="s">
        <v>10</v>
      </c>
      <c r="G28" s="50"/>
    </row>
    <row r="29" spans="1:7" ht="15.75" x14ac:dyDescent="0.25">
      <c r="A29" s="42" t="s">
        <v>21</v>
      </c>
      <c r="B29" s="43"/>
      <c r="C29" s="43"/>
      <c r="D29" s="43"/>
      <c r="E29" s="43"/>
      <c r="F29" s="44" t="s">
        <v>10</v>
      </c>
      <c r="G29" s="6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ht="15.75" x14ac:dyDescent="0.25">
      <c r="A31" s="23" t="s">
        <v>22</v>
      </c>
      <c r="B31" s="24"/>
      <c r="C31" s="24"/>
      <c r="D31" s="24"/>
      <c r="E31" s="24"/>
      <c r="F31" s="24"/>
      <c r="G31" s="25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63" t="s">
        <v>23</v>
      </c>
      <c r="B33" s="64"/>
      <c r="C33" s="64"/>
      <c r="D33" s="64"/>
      <c r="E33" s="64"/>
      <c r="F33" s="65">
        <f>((1+(E15/100+E17/100+E16/100))*(1+E18/100)*(1+E28/100)/(1-E22/100)-1)</f>
        <v>0.21109229779091399</v>
      </c>
      <c r="G33" s="66"/>
    </row>
    <row r="34" spans="1:7" x14ac:dyDescent="0.25">
      <c r="A34" s="67" t="s">
        <v>24</v>
      </c>
      <c r="B34" s="68"/>
      <c r="C34" s="68"/>
      <c r="D34" s="68"/>
      <c r="E34" s="68"/>
      <c r="F34" s="69"/>
      <c r="G34" s="66"/>
    </row>
    <row r="35" spans="1:7" x14ac:dyDescent="0.25">
      <c r="A35" s="70"/>
      <c r="B35" s="71"/>
      <c r="C35" s="71"/>
      <c r="D35" s="71"/>
      <c r="E35" s="71"/>
      <c r="F35" s="71"/>
      <c r="G35" s="72"/>
    </row>
    <row r="36" spans="1:7" x14ac:dyDescent="0.25">
      <c r="A36" s="73" t="s">
        <v>25</v>
      </c>
      <c r="B36" s="74"/>
      <c r="C36" s="74"/>
      <c r="D36" s="74"/>
      <c r="E36" s="75"/>
      <c r="F36" s="75"/>
      <c r="G36" s="76"/>
    </row>
    <row r="37" spans="1:7" x14ac:dyDescent="0.25">
      <c r="A37" s="77" t="s">
        <v>26</v>
      </c>
      <c r="B37" s="78"/>
      <c r="C37" s="78"/>
      <c r="D37" s="78"/>
      <c r="E37" s="78"/>
      <c r="F37" s="78"/>
      <c r="G37" s="79"/>
    </row>
    <row r="38" spans="1:7" x14ac:dyDescent="0.25">
      <c r="A38" s="77"/>
      <c r="B38" s="78"/>
      <c r="C38" s="78"/>
      <c r="D38" s="78"/>
      <c r="E38" s="78"/>
      <c r="F38" s="78"/>
      <c r="G38" s="79"/>
    </row>
    <row r="39" spans="1:7" ht="15.75" thickBot="1" x14ac:dyDescent="0.3">
      <c r="A39" s="80"/>
      <c r="B39" s="81"/>
      <c r="C39" s="81"/>
      <c r="D39" s="81"/>
      <c r="E39" s="82"/>
      <c r="F39" s="82"/>
      <c r="G39" s="83"/>
    </row>
  </sheetData>
  <protectedRanges>
    <protectedRange sqref="E15:E18" name="Intervalo1"/>
    <protectedRange sqref="E23:E28" name="Intervalo2"/>
  </protectedRanges>
  <mergeCells count="37">
    <mergeCell ref="A39:D39"/>
    <mergeCell ref="A32:G32"/>
    <mergeCell ref="A33:E33"/>
    <mergeCell ref="A34:E34"/>
    <mergeCell ref="A35:G35"/>
    <mergeCell ref="A36:D36"/>
    <mergeCell ref="A37:G38"/>
    <mergeCell ref="A26:D26"/>
    <mergeCell ref="A27:D27"/>
    <mergeCell ref="A28:D28"/>
    <mergeCell ref="A29:E29"/>
    <mergeCell ref="A30:G30"/>
    <mergeCell ref="A31:G31"/>
    <mergeCell ref="A20:G20"/>
    <mergeCell ref="A21:G21"/>
    <mergeCell ref="A22:D22"/>
    <mergeCell ref="A23:D23"/>
    <mergeCell ref="A24:D24"/>
    <mergeCell ref="A25:D25"/>
    <mergeCell ref="A14:G14"/>
    <mergeCell ref="A15:D15"/>
    <mergeCell ref="A16:D16"/>
    <mergeCell ref="A17:D17"/>
    <mergeCell ref="A18:D18"/>
    <mergeCell ref="A19:E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zoomScale="70" zoomScaleNormal="70" workbookViewId="0">
      <selection activeCell="A30" sqref="A30:G30"/>
    </sheetView>
  </sheetViews>
  <sheetFormatPr defaultRowHeight="15" x14ac:dyDescent="0.25"/>
  <cols>
    <col min="1" max="2" width="13.42578125" customWidth="1"/>
    <col min="3" max="4" width="13.7109375" customWidth="1"/>
    <col min="5" max="5" width="12" customWidth="1"/>
    <col min="6" max="6" width="13.28515625" customWidth="1"/>
    <col min="7" max="7" width="11.140625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x14ac:dyDescent="0.25">
      <c r="A2" s="84" t="str">
        <f>'[1]Planilha Sta. Luzia (Mareto)'!B5</f>
        <v>Local: Santa Luzia (Tatão Mareto) - Conceição do Castelo/ES</v>
      </c>
      <c r="B2" s="85"/>
      <c r="C2" s="85"/>
      <c r="D2" s="85"/>
      <c r="E2" s="85"/>
      <c r="F2" s="85"/>
      <c r="G2" s="86"/>
    </row>
    <row r="3" spans="1:7" ht="6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x14ac:dyDescent="0.25">
      <c r="A12" s="20"/>
      <c r="B12" s="21"/>
      <c r="C12" s="21"/>
      <c r="D12" s="21"/>
      <c r="E12" s="21"/>
      <c r="F12" s="21"/>
      <c r="G12" s="22"/>
    </row>
    <row r="13" spans="1:7" ht="15.75" x14ac:dyDescent="0.25">
      <c r="A13" s="23" t="s">
        <v>8</v>
      </c>
      <c r="B13" s="24"/>
      <c r="C13" s="24"/>
      <c r="D13" s="24"/>
      <c r="E13" s="24"/>
      <c r="F13" s="24"/>
      <c r="G13" s="25"/>
    </row>
    <row r="14" spans="1:7" ht="15.75" thickBot="1" x14ac:dyDescent="0.3">
      <c r="A14" s="26"/>
      <c r="B14" s="27"/>
      <c r="C14" s="27"/>
      <c r="D14" s="27"/>
      <c r="E14" s="27"/>
      <c r="F14" s="27"/>
      <c r="G14" s="28"/>
    </row>
    <row r="15" spans="1:7" ht="15.75" x14ac:dyDescent="0.25">
      <c r="A15" s="29" t="s">
        <v>9</v>
      </c>
      <c r="B15" s="30"/>
      <c r="C15" s="30"/>
      <c r="D15" s="30"/>
      <c r="E15" s="31">
        <v>3.8</v>
      </c>
      <c r="F15" s="32" t="s">
        <v>10</v>
      </c>
      <c r="G15" s="33"/>
    </row>
    <row r="16" spans="1:7" ht="15.75" x14ac:dyDescent="0.25">
      <c r="A16" s="34" t="s">
        <v>11</v>
      </c>
      <c r="B16" s="35"/>
      <c r="C16" s="35"/>
      <c r="D16" s="35"/>
      <c r="E16" s="36">
        <v>0.5</v>
      </c>
      <c r="F16" s="37" t="s">
        <v>10</v>
      </c>
      <c r="G16" s="33"/>
    </row>
    <row r="17" spans="1:7" ht="15.75" x14ac:dyDescent="0.25">
      <c r="A17" s="34" t="s">
        <v>12</v>
      </c>
      <c r="B17" s="35"/>
      <c r="C17" s="35"/>
      <c r="D17" s="35"/>
      <c r="E17" s="36">
        <v>0.32</v>
      </c>
      <c r="F17" s="37" t="s">
        <v>10</v>
      </c>
      <c r="G17" s="33"/>
    </row>
    <row r="18" spans="1:7" ht="16.5" thickBot="1" x14ac:dyDescent="0.3">
      <c r="A18" s="38" t="s">
        <v>13</v>
      </c>
      <c r="B18" s="39"/>
      <c r="C18" s="39"/>
      <c r="D18" s="39"/>
      <c r="E18" s="40">
        <v>1.02</v>
      </c>
      <c r="F18" s="41" t="s">
        <v>10</v>
      </c>
      <c r="G18" s="33"/>
    </row>
    <row r="19" spans="1:7" ht="15.75" x14ac:dyDescent="0.25">
      <c r="A19" s="42" t="s">
        <v>14</v>
      </c>
      <c r="B19" s="43"/>
      <c r="C19" s="43"/>
      <c r="D19" s="43"/>
      <c r="E19" s="43"/>
      <c r="F19" s="44" t="s">
        <v>10</v>
      </c>
      <c r="G19" s="45"/>
    </row>
    <row r="20" spans="1:7" ht="15.75" x14ac:dyDescent="0.25">
      <c r="A20" s="23" t="s">
        <v>15</v>
      </c>
      <c r="B20" s="24"/>
      <c r="C20" s="24"/>
      <c r="D20" s="24"/>
      <c r="E20" s="24"/>
      <c r="F20" s="24"/>
      <c r="G20" s="25"/>
    </row>
    <row r="21" spans="1:7" x14ac:dyDescent="0.25">
      <c r="A21" s="26"/>
      <c r="B21" s="27"/>
      <c r="C21" s="27"/>
      <c r="D21" s="27"/>
      <c r="E21" s="27"/>
      <c r="F21" s="27"/>
      <c r="G21" s="28"/>
    </row>
    <row r="22" spans="1:7" ht="16.5" thickBot="1" x14ac:dyDescent="0.3">
      <c r="A22" s="46" t="s">
        <v>16</v>
      </c>
      <c r="B22" s="47"/>
      <c r="C22" s="47"/>
      <c r="D22" s="47"/>
      <c r="E22" s="48">
        <f>E23+E24+E25+E26</f>
        <v>8.65</v>
      </c>
      <c r="F22" s="49" t="s">
        <v>10</v>
      </c>
      <c r="G22" s="50"/>
    </row>
    <row r="23" spans="1:7" ht="15.75" x14ac:dyDescent="0.25">
      <c r="A23" s="51" t="s">
        <v>17</v>
      </c>
      <c r="B23" s="52"/>
      <c r="C23" s="52"/>
      <c r="D23" s="52"/>
      <c r="E23" s="31">
        <v>5</v>
      </c>
      <c r="F23" s="53" t="s">
        <v>10</v>
      </c>
      <c r="G23" s="50"/>
    </row>
    <row r="24" spans="1:7" ht="15.75" x14ac:dyDescent="0.25">
      <c r="A24" s="34" t="s">
        <v>18</v>
      </c>
      <c r="B24" s="35"/>
      <c r="C24" s="35"/>
      <c r="D24" s="35"/>
      <c r="E24" s="36">
        <v>3</v>
      </c>
      <c r="F24" s="54" t="s">
        <v>10</v>
      </c>
      <c r="G24" s="50"/>
    </row>
    <row r="25" spans="1:7" ht="15.75" x14ac:dyDescent="0.25">
      <c r="A25" s="34" t="s">
        <v>19</v>
      </c>
      <c r="B25" s="35"/>
      <c r="C25" s="35"/>
      <c r="D25" s="35"/>
      <c r="E25" s="36">
        <v>0.65</v>
      </c>
      <c r="F25" s="54" t="s">
        <v>10</v>
      </c>
      <c r="G25" s="50"/>
    </row>
    <row r="26" spans="1:7" ht="15.75" x14ac:dyDescent="0.25">
      <c r="A26" s="34"/>
      <c r="B26" s="35"/>
      <c r="C26" s="35"/>
      <c r="D26" s="35"/>
      <c r="E26" s="55"/>
      <c r="F26" s="56"/>
      <c r="G26" s="50"/>
    </row>
    <row r="27" spans="1:7" ht="15.75" x14ac:dyDescent="0.25">
      <c r="A27" s="57"/>
      <c r="B27" s="58"/>
      <c r="C27" s="58"/>
      <c r="D27" s="59"/>
      <c r="E27" s="60"/>
      <c r="F27" s="61"/>
      <c r="G27" s="50"/>
    </row>
    <row r="28" spans="1:7" ht="16.5" thickBot="1" x14ac:dyDescent="0.3">
      <c r="A28" s="38" t="s">
        <v>20</v>
      </c>
      <c r="B28" s="39"/>
      <c r="C28" s="39"/>
      <c r="D28" s="39"/>
      <c r="E28" s="40">
        <v>4.68</v>
      </c>
      <c r="F28" s="41" t="s">
        <v>10</v>
      </c>
      <c r="G28" s="50"/>
    </row>
    <row r="29" spans="1:7" ht="15.75" x14ac:dyDescent="0.25">
      <c r="A29" s="42" t="s">
        <v>21</v>
      </c>
      <c r="B29" s="43"/>
      <c r="C29" s="43"/>
      <c r="D29" s="43"/>
      <c r="E29" s="43"/>
      <c r="F29" s="44" t="s">
        <v>10</v>
      </c>
      <c r="G29" s="6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ht="15.75" x14ac:dyDescent="0.25">
      <c r="A31" s="23" t="s">
        <v>22</v>
      </c>
      <c r="B31" s="24"/>
      <c r="C31" s="24"/>
      <c r="D31" s="24"/>
      <c r="E31" s="24"/>
      <c r="F31" s="24"/>
      <c r="G31" s="25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63" t="s">
        <v>23</v>
      </c>
      <c r="B33" s="64"/>
      <c r="C33" s="64"/>
      <c r="D33" s="64"/>
      <c r="E33" s="64"/>
      <c r="F33" s="65">
        <f>((1+(E15/100+E17/100+E16/100))*(1+E18/100)*(1+E28/100)/(1-E22/100)-1)</f>
        <v>0.21109229779091399</v>
      </c>
      <c r="G33" s="66"/>
    </row>
    <row r="34" spans="1:7" x14ac:dyDescent="0.25">
      <c r="A34" s="67" t="s">
        <v>24</v>
      </c>
      <c r="B34" s="68"/>
      <c r="C34" s="68"/>
      <c r="D34" s="68"/>
      <c r="E34" s="68"/>
      <c r="F34" s="69"/>
      <c r="G34" s="66"/>
    </row>
    <row r="35" spans="1:7" x14ac:dyDescent="0.25">
      <c r="A35" s="70"/>
      <c r="B35" s="71"/>
      <c r="C35" s="71"/>
      <c r="D35" s="71"/>
      <c r="E35" s="71"/>
      <c r="F35" s="71"/>
      <c r="G35" s="72"/>
    </row>
    <row r="36" spans="1:7" x14ac:dyDescent="0.25">
      <c r="A36" s="73" t="s">
        <v>25</v>
      </c>
      <c r="B36" s="74"/>
      <c r="C36" s="74"/>
      <c r="D36" s="74"/>
      <c r="E36" s="75"/>
      <c r="F36" s="75"/>
      <c r="G36" s="76"/>
    </row>
    <row r="37" spans="1:7" x14ac:dyDescent="0.25">
      <c r="A37" s="77" t="s">
        <v>26</v>
      </c>
      <c r="B37" s="78"/>
      <c r="C37" s="78"/>
      <c r="D37" s="78"/>
      <c r="E37" s="78"/>
      <c r="F37" s="78"/>
      <c r="G37" s="79"/>
    </row>
    <row r="38" spans="1:7" x14ac:dyDescent="0.25">
      <c r="A38" s="77"/>
      <c r="B38" s="78"/>
      <c r="C38" s="78"/>
      <c r="D38" s="78"/>
      <c r="E38" s="78"/>
      <c r="F38" s="78"/>
      <c r="G38" s="79"/>
    </row>
    <row r="39" spans="1:7" ht="15.75" thickBot="1" x14ac:dyDescent="0.3">
      <c r="A39" s="80"/>
      <c r="B39" s="81"/>
      <c r="C39" s="81"/>
      <c r="D39" s="81"/>
      <c r="E39" s="82"/>
      <c r="F39" s="82"/>
      <c r="G39" s="83"/>
    </row>
  </sheetData>
  <protectedRanges>
    <protectedRange sqref="E15:E18" name="Intervalo1"/>
    <protectedRange sqref="E23:E28" name="Intervalo2"/>
  </protectedRanges>
  <mergeCells count="37">
    <mergeCell ref="A39:D39"/>
    <mergeCell ref="A32:G32"/>
    <mergeCell ref="A33:E33"/>
    <mergeCell ref="A34:E34"/>
    <mergeCell ref="A35:G35"/>
    <mergeCell ref="A36:D36"/>
    <mergeCell ref="A37:G38"/>
    <mergeCell ref="A26:D26"/>
    <mergeCell ref="A27:D27"/>
    <mergeCell ref="A28:D28"/>
    <mergeCell ref="A29:E29"/>
    <mergeCell ref="A30:G30"/>
    <mergeCell ref="A31:G31"/>
    <mergeCell ref="A20:G20"/>
    <mergeCell ref="A21:G21"/>
    <mergeCell ref="A22:D22"/>
    <mergeCell ref="A23:D23"/>
    <mergeCell ref="A24:D24"/>
    <mergeCell ref="A25:D25"/>
    <mergeCell ref="A14:G14"/>
    <mergeCell ref="A15:D15"/>
    <mergeCell ref="A16:D16"/>
    <mergeCell ref="A17:D17"/>
    <mergeCell ref="A18:D18"/>
    <mergeCell ref="A19:E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6"/>
  <sheetViews>
    <sheetView zoomScale="70" zoomScaleNormal="70" workbookViewId="0">
      <selection activeCell="H14" sqref="H14"/>
    </sheetView>
  </sheetViews>
  <sheetFormatPr defaultRowHeight="15" x14ac:dyDescent="0.25"/>
  <cols>
    <col min="1" max="1" width="12.42578125" customWidth="1"/>
    <col min="2" max="2" width="11.85546875" customWidth="1"/>
    <col min="3" max="4" width="12.7109375" customWidth="1"/>
    <col min="5" max="5" width="13.140625" customWidth="1"/>
    <col min="6" max="6" width="10.5703125" customWidth="1"/>
    <col min="7" max="7" width="12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x14ac:dyDescent="0.25">
      <c r="A2" s="84" t="str">
        <f>'[1]Planilha Ribeirão'!B5</f>
        <v>Local: Ribeirão da Conceição - Conceição do Castelo/ES</v>
      </c>
      <c r="B2" s="85"/>
      <c r="C2" s="85"/>
      <c r="D2" s="85"/>
      <c r="E2" s="85"/>
      <c r="F2" s="85"/>
      <c r="G2" s="86"/>
    </row>
    <row r="3" spans="1:7" ht="4.5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ht="15.75" x14ac:dyDescent="0.25">
      <c r="A12" s="23" t="s">
        <v>8</v>
      </c>
      <c r="B12" s="24"/>
      <c r="C12" s="24"/>
      <c r="D12" s="24"/>
      <c r="E12" s="24"/>
      <c r="F12" s="24"/>
      <c r="G12" s="25"/>
    </row>
    <row r="13" spans="1:7" ht="15.75" thickBot="1" x14ac:dyDescent="0.3">
      <c r="A13" s="26"/>
      <c r="B13" s="27"/>
      <c r="C13" s="27"/>
      <c r="D13" s="27"/>
      <c r="E13" s="27"/>
      <c r="F13" s="27"/>
      <c r="G13" s="28"/>
    </row>
    <row r="14" spans="1:7" ht="15.75" x14ac:dyDescent="0.25">
      <c r="A14" s="29" t="s">
        <v>9</v>
      </c>
      <c r="B14" s="30"/>
      <c r="C14" s="30"/>
      <c r="D14" s="30"/>
      <c r="E14" s="31">
        <v>3.8</v>
      </c>
      <c r="F14" s="32" t="s">
        <v>10</v>
      </c>
      <c r="G14" s="33"/>
    </row>
    <row r="15" spans="1:7" ht="15.75" x14ac:dyDescent="0.25">
      <c r="A15" s="34" t="s">
        <v>11</v>
      </c>
      <c r="B15" s="35"/>
      <c r="C15" s="35"/>
      <c r="D15" s="35"/>
      <c r="E15" s="36">
        <v>0.5</v>
      </c>
      <c r="F15" s="37" t="s">
        <v>10</v>
      </c>
      <c r="G15" s="33"/>
    </row>
    <row r="16" spans="1:7" ht="15.75" x14ac:dyDescent="0.25">
      <c r="A16" s="34" t="s">
        <v>12</v>
      </c>
      <c r="B16" s="35"/>
      <c r="C16" s="35"/>
      <c r="D16" s="35"/>
      <c r="E16" s="36">
        <v>0.32</v>
      </c>
      <c r="F16" s="37" t="s">
        <v>10</v>
      </c>
      <c r="G16" s="33"/>
    </row>
    <row r="17" spans="1:7" ht="16.5" thickBot="1" x14ac:dyDescent="0.3">
      <c r="A17" s="38" t="s">
        <v>13</v>
      </c>
      <c r="B17" s="39"/>
      <c r="C17" s="39"/>
      <c r="D17" s="39"/>
      <c r="E17" s="40">
        <v>1.02</v>
      </c>
      <c r="F17" s="41" t="s">
        <v>10</v>
      </c>
      <c r="G17" s="33"/>
    </row>
    <row r="18" spans="1:7" ht="15.75" x14ac:dyDescent="0.25">
      <c r="A18" s="42" t="s">
        <v>14</v>
      </c>
      <c r="B18" s="43"/>
      <c r="C18" s="43"/>
      <c r="D18" s="43"/>
      <c r="E18" s="43"/>
      <c r="F18" s="44" t="s">
        <v>10</v>
      </c>
      <c r="G18" s="45"/>
    </row>
    <row r="19" spans="1:7" ht="15.75" x14ac:dyDescent="0.25">
      <c r="A19" s="23" t="s">
        <v>15</v>
      </c>
      <c r="B19" s="24"/>
      <c r="C19" s="24"/>
      <c r="D19" s="24"/>
      <c r="E19" s="24"/>
      <c r="F19" s="24"/>
      <c r="G19" s="25"/>
    </row>
    <row r="20" spans="1:7" x14ac:dyDescent="0.25">
      <c r="A20" s="26"/>
      <c r="B20" s="27"/>
      <c r="C20" s="27"/>
      <c r="D20" s="27"/>
      <c r="E20" s="27"/>
      <c r="F20" s="27"/>
      <c r="G20" s="28"/>
    </row>
    <row r="21" spans="1:7" ht="16.5" thickBot="1" x14ac:dyDescent="0.3">
      <c r="A21" s="46" t="s">
        <v>16</v>
      </c>
      <c r="B21" s="47"/>
      <c r="C21" s="47"/>
      <c r="D21" s="47"/>
      <c r="E21" s="48">
        <f>E22+E23+E24+E25</f>
        <v>8.65</v>
      </c>
      <c r="F21" s="49" t="s">
        <v>10</v>
      </c>
      <c r="G21" s="50"/>
    </row>
    <row r="22" spans="1:7" ht="15.75" x14ac:dyDescent="0.25">
      <c r="A22" s="51" t="s">
        <v>17</v>
      </c>
      <c r="B22" s="52"/>
      <c r="C22" s="52"/>
      <c r="D22" s="52"/>
      <c r="E22" s="31">
        <v>5</v>
      </c>
      <c r="F22" s="53" t="s">
        <v>10</v>
      </c>
      <c r="G22" s="50"/>
    </row>
    <row r="23" spans="1:7" ht="15.75" x14ac:dyDescent="0.25">
      <c r="A23" s="34" t="s">
        <v>18</v>
      </c>
      <c r="B23" s="35"/>
      <c r="C23" s="35"/>
      <c r="D23" s="35"/>
      <c r="E23" s="36">
        <v>3</v>
      </c>
      <c r="F23" s="54" t="s">
        <v>10</v>
      </c>
      <c r="G23" s="50"/>
    </row>
    <row r="24" spans="1:7" ht="15.75" x14ac:dyDescent="0.25">
      <c r="A24" s="34" t="s">
        <v>19</v>
      </c>
      <c r="B24" s="35"/>
      <c r="C24" s="35"/>
      <c r="D24" s="35"/>
      <c r="E24" s="36">
        <v>0.65</v>
      </c>
      <c r="F24" s="54" t="s">
        <v>10</v>
      </c>
      <c r="G24" s="50"/>
    </row>
    <row r="25" spans="1:7" ht="15.75" x14ac:dyDescent="0.25">
      <c r="A25" s="34"/>
      <c r="B25" s="35"/>
      <c r="C25" s="35"/>
      <c r="D25" s="35"/>
      <c r="E25" s="55"/>
      <c r="F25" s="56"/>
      <c r="G25" s="50"/>
    </row>
    <row r="26" spans="1:7" ht="15.75" x14ac:dyDescent="0.25">
      <c r="A26" s="57"/>
      <c r="B26" s="58"/>
      <c r="C26" s="58"/>
      <c r="D26" s="59"/>
      <c r="E26" s="60"/>
      <c r="F26" s="61"/>
      <c r="G26" s="50"/>
    </row>
    <row r="27" spans="1:7" ht="16.5" thickBot="1" x14ac:dyDescent="0.3">
      <c r="A27" s="38" t="s">
        <v>20</v>
      </c>
      <c r="B27" s="39"/>
      <c r="C27" s="39"/>
      <c r="D27" s="39"/>
      <c r="E27" s="40">
        <v>4.68</v>
      </c>
      <c r="F27" s="41" t="s">
        <v>10</v>
      </c>
      <c r="G27" s="50"/>
    </row>
    <row r="28" spans="1:7" ht="15.75" x14ac:dyDescent="0.25">
      <c r="A28" s="42" t="s">
        <v>21</v>
      </c>
      <c r="B28" s="43"/>
      <c r="C28" s="43"/>
      <c r="D28" s="43"/>
      <c r="E28" s="43"/>
      <c r="F28" s="44" t="s">
        <v>10</v>
      </c>
      <c r="G28" s="62"/>
    </row>
    <row r="29" spans="1:7" ht="15.75" x14ac:dyDescent="0.25">
      <c r="A29" s="23" t="s">
        <v>22</v>
      </c>
      <c r="B29" s="24"/>
      <c r="C29" s="24"/>
      <c r="D29" s="24"/>
      <c r="E29" s="24"/>
      <c r="F29" s="24"/>
      <c r="G29" s="25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x14ac:dyDescent="0.25">
      <c r="A31" s="63" t="s">
        <v>23</v>
      </c>
      <c r="B31" s="64"/>
      <c r="C31" s="64"/>
      <c r="D31" s="64"/>
      <c r="E31" s="64"/>
      <c r="F31" s="65">
        <f>((1+(E14/100+E16/100+E15/100))*(1+E17/100)*(1+E27/100)/(1-E21/100)-1)</f>
        <v>0.21109229779091399</v>
      </c>
      <c r="G31" s="66"/>
    </row>
    <row r="32" spans="1:7" x14ac:dyDescent="0.25">
      <c r="A32" s="67" t="s">
        <v>24</v>
      </c>
      <c r="B32" s="68"/>
      <c r="C32" s="68"/>
      <c r="D32" s="68"/>
      <c r="E32" s="68"/>
      <c r="F32" s="69"/>
      <c r="G32" s="66"/>
    </row>
    <row r="33" spans="1:7" x14ac:dyDescent="0.25">
      <c r="A33" s="73" t="s">
        <v>25</v>
      </c>
      <c r="B33" s="74"/>
      <c r="C33" s="74"/>
      <c r="D33" s="74"/>
      <c r="E33" s="75"/>
      <c r="F33" s="75"/>
      <c r="G33" s="76"/>
    </row>
    <row r="34" spans="1:7" x14ac:dyDescent="0.25">
      <c r="A34" s="77" t="s">
        <v>26</v>
      </c>
      <c r="B34" s="78"/>
      <c r="C34" s="78"/>
      <c r="D34" s="78"/>
      <c r="E34" s="78"/>
      <c r="F34" s="78"/>
      <c r="G34" s="79"/>
    </row>
    <row r="35" spans="1:7" x14ac:dyDescent="0.25">
      <c r="A35" s="77"/>
      <c r="B35" s="78"/>
      <c r="C35" s="78"/>
      <c r="D35" s="78"/>
      <c r="E35" s="78"/>
      <c r="F35" s="78"/>
      <c r="G35" s="79"/>
    </row>
    <row r="36" spans="1:7" ht="16.5" thickBot="1" x14ac:dyDescent="0.3">
      <c r="A36" s="90"/>
      <c r="B36" s="91"/>
      <c r="C36" s="91"/>
      <c r="D36" s="91"/>
      <c r="E36" s="92"/>
      <c r="F36" s="92"/>
      <c r="G36" s="93"/>
    </row>
  </sheetData>
  <protectedRanges>
    <protectedRange sqref="E14:E17" name="Intervalo1"/>
    <protectedRange sqref="E22:E27" name="Intervalo2"/>
  </protectedRanges>
  <mergeCells count="33">
    <mergeCell ref="A32:E32"/>
    <mergeCell ref="A33:D33"/>
    <mergeCell ref="A34:G35"/>
    <mergeCell ref="A26:D26"/>
    <mergeCell ref="A27:D27"/>
    <mergeCell ref="A28:E28"/>
    <mergeCell ref="A29:G29"/>
    <mergeCell ref="A30:G30"/>
    <mergeCell ref="A31:E31"/>
    <mergeCell ref="A20:G20"/>
    <mergeCell ref="A21:D21"/>
    <mergeCell ref="A22:D22"/>
    <mergeCell ref="A23:D23"/>
    <mergeCell ref="A24:D24"/>
    <mergeCell ref="A25:D25"/>
    <mergeCell ref="A14:D14"/>
    <mergeCell ref="A15:D15"/>
    <mergeCell ref="A16:D16"/>
    <mergeCell ref="A17:D17"/>
    <mergeCell ref="A18:E18"/>
    <mergeCell ref="A19:G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zoomScale="70" zoomScaleNormal="70" workbookViewId="0">
      <selection activeCell="I17" sqref="I17"/>
    </sheetView>
  </sheetViews>
  <sheetFormatPr defaultRowHeight="15" x14ac:dyDescent="0.25"/>
  <cols>
    <col min="1" max="1" width="14.5703125" customWidth="1"/>
    <col min="2" max="2" width="13.28515625" customWidth="1"/>
    <col min="3" max="3" width="13" customWidth="1"/>
    <col min="4" max="4" width="13.28515625" customWidth="1"/>
    <col min="5" max="5" width="12.28515625" customWidth="1"/>
    <col min="6" max="6" width="12.5703125" customWidth="1"/>
    <col min="7" max="7" width="10.85546875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x14ac:dyDescent="0.25">
      <c r="A2" s="84" t="str">
        <f>'[1]Planilha Jatobá'!B5</f>
        <v>Local: Jatobá - Conceição do Castelo/ES</v>
      </c>
      <c r="B2" s="85"/>
      <c r="C2" s="85"/>
      <c r="D2" s="85"/>
      <c r="E2" s="85"/>
      <c r="F2" s="85"/>
      <c r="G2" s="86"/>
    </row>
    <row r="3" spans="1:7" ht="4.5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x14ac:dyDescent="0.25">
      <c r="A12" s="20"/>
      <c r="B12" s="21"/>
      <c r="C12" s="21"/>
      <c r="D12" s="21"/>
      <c r="E12" s="21"/>
      <c r="F12" s="21"/>
      <c r="G12" s="22"/>
    </row>
    <row r="13" spans="1:7" ht="15.75" x14ac:dyDescent="0.25">
      <c r="A13" s="23" t="s">
        <v>8</v>
      </c>
      <c r="B13" s="24"/>
      <c r="C13" s="24"/>
      <c r="D13" s="24"/>
      <c r="E13" s="24"/>
      <c r="F13" s="24"/>
      <c r="G13" s="25"/>
    </row>
    <row r="14" spans="1:7" ht="15.75" thickBot="1" x14ac:dyDescent="0.3">
      <c r="A14" s="26"/>
      <c r="B14" s="27"/>
      <c r="C14" s="27"/>
      <c r="D14" s="27"/>
      <c r="E14" s="27"/>
      <c r="F14" s="27"/>
      <c r="G14" s="28"/>
    </row>
    <row r="15" spans="1:7" ht="15.75" x14ac:dyDescent="0.25">
      <c r="A15" s="29" t="s">
        <v>9</v>
      </c>
      <c r="B15" s="30"/>
      <c r="C15" s="30"/>
      <c r="D15" s="30"/>
      <c r="E15" s="31">
        <v>3.8</v>
      </c>
      <c r="F15" s="32" t="s">
        <v>10</v>
      </c>
      <c r="G15" s="33"/>
    </row>
    <row r="16" spans="1:7" ht="15.75" x14ac:dyDescent="0.25">
      <c r="A16" s="34" t="s">
        <v>11</v>
      </c>
      <c r="B16" s="35"/>
      <c r="C16" s="35"/>
      <c r="D16" s="35"/>
      <c r="E16" s="36">
        <v>0.5</v>
      </c>
      <c r="F16" s="37" t="s">
        <v>10</v>
      </c>
      <c r="G16" s="33"/>
    </row>
    <row r="17" spans="1:7" ht="15.75" x14ac:dyDescent="0.25">
      <c r="A17" s="34" t="s">
        <v>12</v>
      </c>
      <c r="B17" s="35"/>
      <c r="C17" s="35"/>
      <c r="D17" s="35"/>
      <c r="E17" s="36">
        <v>0.32</v>
      </c>
      <c r="F17" s="37" t="s">
        <v>10</v>
      </c>
      <c r="G17" s="33"/>
    </row>
    <row r="18" spans="1:7" ht="16.5" thickBot="1" x14ac:dyDescent="0.3">
      <c r="A18" s="38" t="s">
        <v>13</v>
      </c>
      <c r="B18" s="39"/>
      <c r="C18" s="39"/>
      <c r="D18" s="39"/>
      <c r="E18" s="40">
        <v>1.02</v>
      </c>
      <c r="F18" s="41" t="s">
        <v>10</v>
      </c>
      <c r="G18" s="33"/>
    </row>
    <row r="19" spans="1:7" ht="15.75" x14ac:dyDescent="0.25">
      <c r="A19" s="42" t="s">
        <v>14</v>
      </c>
      <c r="B19" s="43"/>
      <c r="C19" s="43"/>
      <c r="D19" s="43"/>
      <c r="E19" s="43"/>
      <c r="F19" s="44" t="s">
        <v>10</v>
      </c>
      <c r="G19" s="45"/>
    </row>
    <row r="20" spans="1:7" ht="15.75" x14ac:dyDescent="0.25">
      <c r="A20" s="23" t="s">
        <v>15</v>
      </c>
      <c r="B20" s="24"/>
      <c r="C20" s="24"/>
      <c r="D20" s="24"/>
      <c r="E20" s="24"/>
      <c r="F20" s="24"/>
      <c r="G20" s="25"/>
    </row>
    <row r="21" spans="1:7" x14ac:dyDescent="0.25">
      <c r="A21" s="26"/>
      <c r="B21" s="27"/>
      <c r="C21" s="27"/>
      <c r="D21" s="27"/>
      <c r="E21" s="27"/>
      <c r="F21" s="27"/>
      <c r="G21" s="28"/>
    </row>
    <row r="22" spans="1:7" ht="16.5" thickBot="1" x14ac:dyDescent="0.3">
      <c r="A22" s="46" t="s">
        <v>16</v>
      </c>
      <c r="B22" s="47"/>
      <c r="C22" s="47"/>
      <c r="D22" s="47"/>
      <c r="E22" s="48">
        <f>E23+E24+E25+E26</f>
        <v>8.65</v>
      </c>
      <c r="F22" s="49" t="s">
        <v>10</v>
      </c>
      <c r="G22" s="50"/>
    </row>
    <row r="23" spans="1:7" ht="15.75" x14ac:dyDescent="0.25">
      <c r="A23" s="51" t="s">
        <v>17</v>
      </c>
      <c r="B23" s="52"/>
      <c r="C23" s="52"/>
      <c r="D23" s="52"/>
      <c r="E23" s="31">
        <v>5</v>
      </c>
      <c r="F23" s="53" t="s">
        <v>10</v>
      </c>
      <c r="G23" s="50"/>
    </row>
    <row r="24" spans="1:7" ht="15.75" x14ac:dyDescent="0.25">
      <c r="A24" s="34" t="s">
        <v>18</v>
      </c>
      <c r="B24" s="35"/>
      <c r="C24" s="35"/>
      <c r="D24" s="35"/>
      <c r="E24" s="36">
        <v>3</v>
      </c>
      <c r="F24" s="54" t="s">
        <v>10</v>
      </c>
      <c r="G24" s="50"/>
    </row>
    <row r="25" spans="1:7" ht="15.75" x14ac:dyDescent="0.25">
      <c r="A25" s="34" t="s">
        <v>19</v>
      </c>
      <c r="B25" s="35"/>
      <c r="C25" s="35"/>
      <c r="D25" s="35"/>
      <c r="E25" s="36">
        <v>0.65</v>
      </c>
      <c r="F25" s="54" t="s">
        <v>10</v>
      </c>
      <c r="G25" s="50"/>
    </row>
    <row r="26" spans="1:7" ht="15.75" x14ac:dyDescent="0.25">
      <c r="A26" s="34"/>
      <c r="B26" s="35"/>
      <c r="C26" s="35"/>
      <c r="D26" s="35"/>
      <c r="E26" s="55"/>
      <c r="F26" s="56"/>
      <c r="G26" s="50"/>
    </row>
    <row r="27" spans="1:7" ht="15.75" x14ac:dyDescent="0.25">
      <c r="A27" s="57"/>
      <c r="B27" s="58"/>
      <c r="C27" s="58"/>
      <c r="D27" s="59"/>
      <c r="E27" s="60"/>
      <c r="F27" s="61"/>
      <c r="G27" s="50"/>
    </row>
    <row r="28" spans="1:7" ht="16.5" thickBot="1" x14ac:dyDescent="0.3">
      <c r="A28" s="38" t="s">
        <v>20</v>
      </c>
      <c r="B28" s="39"/>
      <c r="C28" s="39"/>
      <c r="D28" s="39"/>
      <c r="E28" s="40">
        <v>4.68</v>
      </c>
      <c r="F28" s="41" t="s">
        <v>10</v>
      </c>
      <c r="G28" s="50"/>
    </row>
    <row r="29" spans="1:7" ht="15.75" x14ac:dyDescent="0.25">
      <c r="A29" s="42" t="s">
        <v>21</v>
      </c>
      <c r="B29" s="43"/>
      <c r="C29" s="43"/>
      <c r="D29" s="43"/>
      <c r="E29" s="43"/>
      <c r="F29" s="44" t="s">
        <v>10</v>
      </c>
      <c r="G29" s="6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ht="15.75" x14ac:dyDescent="0.25">
      <c r="A31" s="23" t="s">
        <v>22</v>
      </c>
      <c r="B31" s="24"/>
      <c r="C31" s="24"/>
      <c r="D31" s="24"/>
      <c r="E31" s="24"/>
      <c r="F31" s="24"/>
      <c r="G31" s="25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63" t="s">
        <v>23</v>
      </c>
      <c r="B33" s="64"/>
      <c r="C33" s="64"/>
      <c r="D33" s="64"/>
      <c r="E33" s="64"/>
      <c r="F33" s="65">
        <f>((1+(E15/100+E17/100+E16/100))*(1+E18/100)*(1+E28/100)/(1-E22/100)-1)</f>
        <v>0.21109229779091399</v>
      </c>
      <c r="G33" s="66"/>
    </row>
    <row r="34" spans="1:7" x14ac:dyDescent="0.25">
      <c r="A34" s="67" t="s">
        <v>24</v>
      </c>
      <c r="B34" s="68"/>
      <c r="C34" s="68"/>
      <c r="D34" s="68"/>
      <c r="E34" s="68"/>
      <c r="F34" s="69"/>
      <c r="G34" s="66"/>
    </row>
    <row r="35" spans="1:7" x14ac:dyDescent="0.25">
      <c r="A35" s="70"/>
      <c r="B35" s="71"/>
      <c r="C35" s="71"/>
      <c r="D35" s="71"/>
      <c r="E35" s="71"/>
      <c r="F35" s="71"/>
      <c r="G35" s="72"/>
    </row>
    <row r="36" spans="1:7" x14ac:dyDescent="0.25">
      <c r="A36" s="73" t="s">
        <v>25</v>
      </c>
      <c r="B36" s="74"/>
      <c r="C36" s="74"/>
      <c r="D36" s="74"/>
      <c r="E36" s="75"/>
      <c r="F36" s="75"/>
      <c r="G36" s="76"/>
    </row>
    <row r="37" spans="1:7" x14ac:dyDescent="0.25">
      <c r="A37" s="77" t="s">
        <v>26</v>
      </c>
      <c r="B37" s="78"/>
      <c r="C37" s="78"/>
      <c r="D37" s="78"/>
      <c r="E37" s="78"/>
      <c r="F37" s="78"/>
      <c r="G37" s="79"/>
    </row>
    <row r="38" spans="1:7" x14ac:dyDescent="0.25">
      <c r="A38" s="77"/>
      <c r="B38" s="78"/>
      <c r="C38" s="78"/>
      <c r="D38" s="78"/>
      <c r="E38" s="78"/>
      <c r="F38" s="78"/>
      <c r="G38" s="79"/>
    </row>
    <row r="39" spans="1:7" ht="15.75" thickBot="1" x14ac:dyDescent="0.3">
      <c r="A39" s="80"/>
      <c r="B39" s="81"/>
      <c r="C39" s="81"/>
      <c r="D39" s="81"/>
      <c r="E39" s="82"/>
      <c r="F39" s="82"/>
      <c r="G39" s="83"/>
    </row>
  </sheetData>
  <protectedRanges>
    <protectedRange sqref="E15:E18" name="Intervalo1"/>
    <protectedRange sqref="E23:E28" name="Intervalo2"/>
  </protectedRanges>
  <mergeCells count="37">
    <mergeCell ref="A39:D39"/>
    <mergeCell ref="A32:G32"/>
    <mergeCell ref="A33:E33"/>
    <mergeCell ref="A34:E34"/>
    <mergeCell ref="A35:G35"/>
    <mergeCell ref="A36:D36"/>
    <mergeCell ref="A37:G38"/>
    <mergeCell ref="A26:D26"/>
    <mergeCell ref="A27:D27"/>
    <mergeCell ref="A28:D28"/>
    <mergeCell ref="A29:E29"/>
    <mergeCell ref="A30:G30"/>
    <mergeCell ref="A31:G31"/>
    <mergeCell ref="A20:G20"/>
    <mergeCell ref="A21:G21"/>
    <mergeCell ref="A22:D22"/>
    <mergeCell ref="A23:D23"/>
    <mergeCell ref="A24:D24"/>
    <mergeCell ref="A25:D25"/>
    <mergeCell ref="A14:G14"/>
    <mergeCell ref="A15:D15"/>
    <mergeCell ref="A16:D16"/>
    <mergeCell ref="A17:D17"/>
    <mergeCell ref="A18:D18"/>
    <mergeCell ref="A19:E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zoomScale="80" zoomScaleNormal="80" workbookViewId="0">
      <selection activeCell="J26" sqref="J26"/>
    </sheetView>
  </sheetViews>
  <sheetFormatPr defaultRowHeight="15" x14ac:dyDescent="0.25"/>
  <cols>
    <col min="1" max="1" width="12.140625" customWidth="1"/>
    <col min="2" max="2" width="12.85546875" customWidth="1"/>
    <col min="3" max="3" width="12" customWidth="1"/>
    <col min="4" max="4" width="11.7109375" customWidth="1"/>
    <col min="5" max="5" width="11.140625" customWidth="1"/>
    <col min="6" max="6" width="10.85546875" customWidth="1"/>
    <col min="7" max="7" width="11.5703125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ht="12" customHeight="1" x14ac:dyDescent="0.25">
      <c r="A2" s="84" t="str">
        <f>'[1]Planilha Montevidéu'!B5</f>
        <v>Local: Montevidéu - Conceição do Castelo/ES</v>
      </c>
      <c r="B2" s="85"/>
      <c r="C2" s="85"/>
      <c r="D2" s="85"/>
      <c r="E2" s="85"/>
      <c r="F2" s="85"/>
      <c r="G2" s="86"/>
    </row>
    <row r="3" spans="1:7" ht="5.25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x14ac:dyDescent="0.25">
      <c r="A12" s="20"/>
      <c r="B12" s="21"/>
      <c r="C12" s="21"/>
      <c r="D12" s="21"/>
      <c r="E12" s="21"/>
      <c r="F12" s="21"/>
      <c r="G12" s="22"/>
    </row>
    <row r="13" spans="1:7" ht="15.75" x14ac:dyDescent="0.25">
      <c r="A13" s="23" t="s">
        <v>8</v>
      </c>
      <c r="B13" s="24"/>
      <c r="C13" s="24"/>
      <c r="D13" s="24"/>
      <c r="E13" s="24"/>
      <c r="F13" s="24"/>
      <c r="G13" s="25"/>
    </row>
    <row r="14" spans="1:7" ht="15.75" thickBot="1" x14ac:dyDescent="0.3">
      <c r="A14" s="26"/>
      <c r="B14" s="27"/>
      <c r="C14" s="27"/>
      <c r="D14" s="27"/>
      <c r="E14" s="27"/>
      <c r="F14" s="27"/>
      <c r="G14" s="28"/>
    </row>
    <row r="15" spans="1:7" ht="15.75" x14ac:dyDescent="0.25">
      <c r="A15" s="29" t="s">
        <v>9</v>
      </c>
      <c r="B15" s="30"/>
      <c r="C15" s="30"/>
      <c r="D15" s="30"/>
      <c r="E15" s="31">
        <v>3.8</v>
      </c>
      <c r="F15" s="32" t="s">
        <v>10</v>
      </c>
      <c r="G15" s="33"/>
    </row>
    <row r="16" spans="1:7" ht="15.75" x14ac:dyDescent="0.25">
      <c r="A16" s="34" t="s">
        <v>11</v>
      </c>
      <c r="B16" s="35"/>
      <c r="C16" s="35"/>
      <c r="D16" s="35"/>
      <c r="E16" s="36">
        <v>0.5</v>
      </c>
      <c r="F16" s="37" t="s">
        <v>10</v>
      </c>
      <c r="G16" s="33"/>
    </row>
    <row r="17" spans="1:7" ht="15.75" x14ac:dyDescent="0.25">
      <c r="A17" s="34" t="s">
        <v>12</v>
      </c>
      <c r="B17" s="35"/>
      <c r="C17" s="35"/>
      <c r="D17" s="35"/>
      <c r="E17" s="36">
        <v>0.32</v>
      </c>
      <c r="F17" s="37" t="s">
        <v>10</v>
      </c>
      <c r="G17" s="33"/>
    </row>
    <row r="18" spans="1:7" ht="16.5" thickBot="1" x14ac:dyDescent="0.3">
      <c r="A18" s="38" t="s">
        <v>13</v>
      </c>
      <c r="B18" s="39"/>
      <c r="C18" s="39"/>
      <c r="D18" s="39"/>
      <c r="E18" s="40">
        <v>1.02</v>
      </c>
      <c r="F18" s="41" t="s">
        <v>10</v>
      </c>
      <c r="G18" s="33"/>
    </row>
    <row r="19" spans="1:7" ht="15.75" x14ac:dyDescent="0.25">
      <c r="A19" s="42" t="s">
        <v>14</v>
      </c>
      <c r="B19" s="43"/>
      <c r="C19" s="43"/>
      <c r="D19" s="43"/>
      <c r="E19" s="43"/>
      <c r="F19" s="44" t="s">
        <v>10</v>
      </c>
      <c r="G19" s="45"/>
    </row>
    <row r="20" spans="1:7" ht="15.75" x14ac:dyDescent="0.25">
      <c r="A20" s="23" t="s">
        <v>15</v>
      </c>
      <c r="B20" s="24"/>
      <c r="C20" s="24"/>
      <c r="D20" s="24"/>
      <c r="E20" s="24"/>
      <c r="F20" s="24"/>
      <c r="G20" s="25"/>
    </row>
    <row r="21" spans="1:7" x14ac:dyDescent="0.25">
      <c r="A21" s="26"/>
      <c r="B21" s="27"/>
      <c r="C21" s="27"/>
      <c r="D21" s="27"/>
      <c r="E21" s="27"/>
      <c r="F21" s="27"/>
      <c r="G21" s="28"/>
    </row>
    <row r="22" spans="1:7" ht="16.5" thickBot="1" x14ac:dyDescent="0.3">
      <c r="A22" s="46" t="s">
        <v>16</v>
      </c>
      <c r="B22" s="47"/>
      <c r="C22" s="47"/>
      <c r="D22" s="47"/>
      <c r="E22" s="48">
        <f>E23+E24+E25+E26</f>
        <v>8.65</v>
      </c>
      <c r="F22" s="49" t="s">
        <v>10</v>
      </c>
      <c r="G22" s="50"/>
    </row>
    <row r="23" spans="1:7" ht="15.75" x14ac:dyDescent="0.25">
      <c r="A23" s="51" t="s">
        <v>17</v>
      </c>
      <c r="B23" s="52"/>
      <c r="C23" s="52"/>
      <c r="D23" s="52"/>
      <c r="E23" s="31">
        <v>5</v>
      </c>
      <c r="F23" s="53" t="s">
        <v>10</v>
      </c>
      <c r="G23" s="50"/>
    </row>
    <row r="24" spans="1:7" ht="15.75" x14ac:dyDescent="0.25">
      <c r="A24" s="34" t="s">
        <v>18</v>
      </c>
      <c r="B24" s="35"/>
      <c r="C24" s="35"/>
      <c r="D24" s="35"/>
      <c r="E24" s="36">
        <v>3</v>
      </c>
      <c r="F24" s="54" t="s">
        <v>10</v>
      </c>
      <c r="G24" s="50"/>
    </row>
    <row r="25" spans="1:7" ht="15.75" x14ac:dyDescent="0.25">
      <c r="A25" s="34" t="s">
        <v>19</v>
      </c>
      <c r="B25" s="35"/>
      <c r="C25" s="35"/>
      <c r="D25" s="35"/>
      <c r="E25" s="36">
        <v>0.65</v>
      </c>
      <c r="F25" s="54" t="s">
        <v>10</v>
      </c>
      <c r="G25" s="50"/>
    </row>
    <row r="26" spans="1:7" ht="15.75" x14ac:dyDescent="0.25">
      <c r="A26" s="34"/>
      <c r="B26" s="35"/>
      <c r="C26" s="35"/>
      <c r="D26" s="35"/>
      <c r="E26" s="55"/>
      <c r="F26" s="56"/>
      <c r="G26" s="50"/>
    </row>
    <row r="27" spans="1:7" ht="15.75" x14ac:dyDescent="0.25">
      <c r="A27" s="57"/>
      <c r="B27" s="58"/>
      <c r="C27" s="58"/>
      <c r="D27" s="59"/>
      <c r="E27" s="60"/>
      <c r="F27" s="61"/>
      <c r="G27" s="50"/>
    </row>
    <row r="28" spans="1:7" ht="16.5" thickBot="1" x14ac:dyDescent="0.3">
      <c r="A28" s="38" t="s">
        <v>20</v>
      </c>
      <c r="B28" s="39"/>
      <c r="C28" s="39"/>
      <c r="D28" s="39"/>
      <c r="E28" s="40">
        <v>4.68</v>
      </c>
      <c r="F28" s="41" t="s">
        <v>10</v>
      </c>
      <c r="G28" s="50"/>
    </row>
    <row r="29" spans="1:7" ht="15.75" x14ac:dyDescent="0.25">
      <c r="A29" s="42" t="s">
        <v>21</v>
      </c>
      <c r="B29" s="43"/>
      <c r="C29" s="43"/>
      <c r="D29" s="43"/>
      <c r="E29" s="43"/>
      <c r="F29" s="44" t="s">
        <v>10</v>
      </c>
      <c r="G29" s="6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ht="15.75" x14ac:dyDescent="0.25">
      <c r="A31" s="23" t="s">
        <v>22</v>
      </c>
      <c r="B31" s="24"/>
      <c r="C31" s="24"/>
      <c r="D31" s="24"/>
      <c r="E31" s="24"/>
      <c r="F31" s="24"/>
      <c r="G31" s="25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63" t="s">
        <v>23</v>
      </c>
      <c r="B33" s="64"/>
      <c r="C33" s="64"/>
      <c r="D33" s="64"/>
      <c r="E33" s="64"/>
      <c r="F33" s="65">
        <f>((1+(E15/100+E17/100+E16/100))*(1+E18/100)*(1+E28/100)/(1-E22/100)-1)</f>
        <v>0.21109229779091399</v>
      </c>
      <c r="G33" s="66"/>
    </row>
    <row r="34" spans="1:7" x14ac:dyDescent="0.25">
      <c r="A34" s="67" t="s">
        <v>24</v>
      </c>
      <c r="B34" s="68"/>
      <c r="C34" s="68"/>
      <c r="D34" s="68"/>
      <c r="E34" s="68"/>
      <c r="F34" s="69"/>
      <c r="G34" s="66"/>
    </row>
    <row r="35" spans="1:7" x14ac:dyDescent="0.25">
      <c r="A35" s="70"/>
      <c r="B35" s="71"/>
      <c r="C35" s="71"/>
      <c r="D35" s="71"/>
      <c r="E35" s="71"/>
      <c r="F35" s="71"/>
      <c r="G35" s="72"/>
    </row>
    <row r="36" spans="1:7" x14ac:dyDescent="0.25">
      <c r="A36" s="73" t="s">
        <v>25</v>
      </c>
      <c r="B36" s="74"/>
      <c r="C36" s="74"/>
      <c r="D36" s="74"/>
      <c r="E36" s="75"/>
      <c r="F36" s="75"/>
      <c r="G36" s="76"/>
    </row>
    <row r="37" spans="1:7" ht="15.75" x14ac:dyDescent="0.25">
      <c r="A37" s="94" t="s">
        <v>27</v>
      </c>
      <c r="B37" s="95"/>
      <c r="C37" s="95"/>
      <c r="D37" s="95"/>
      <c r="E37" s="96"/>
      <c r="F37" s="96"/>
      <c r="G37" s="97"/>
    </row>
    <row r="38" spans="1:7" ht="15.75" x14ac:dyDescent="0.25">
      <c r="A38" s="98" t="s">
        <v>28</v>
      </c>
      <c r="B38" s="99"/>
      <c r="C38" s="99"/>
      <c r="D38" s="99"/>
      <c r="E38" s="100"/>
      <c r="F38" s="100"/>
      <c r="G38" s="101"/>
    </row>
    <row r="39" spans="1:7" ht="15.75" x14ac:dyDescent="0.25">
      <c r="A39" s="98" t="s">
        <v>29</v>
      </c>
      <c r="B39" s="99"/>
      <c r="C39" s="99"/>
      <c r="D39" s="99"/>
      <c r="E39" s="100"/>
      <c r="F39" s="100"/>
      <c r="G39" s="101"/>
    </row>
    <row r="40" spans="1:7" ht="15.75" x14ac:dyDescent="0.25">
      <c r="A40" s="98" t="s">
        <v>30</v>
      </c>
      <c r="B40" s="99"/>
      <c r="C40" s="99"/>
      <c r="D40" s="99"/>
      <c r="E40" s="100"/>
      <c r="F40" s="100"/>
      <c r="G40" s="101"/>
    </row>
    <row r="41" spans="1:7" ht="15.75" x14ac:dyDescent="0.25">
      <c r="A41" s="98" t="s">
        <v>31</v>
      </c>
      <c r="B41" s="99"/>
      <c r="C41" s="99"/>
      <c r="D41" s="99"/>
      <c r="E41" s="100"/>
      <c r="F41" s="100"/>
      <c r="G41" s="101"/>
    </row>
    <row r="42" spans="1:7" ht="15.75" x14ac:dyDescent="0.25">
      <c r="A42" s="98" t="s">
        <v>32</v>
      </c>
      <c r="B42" s="99"/>
      <c r="C42" s="99"/>
      <c r="D42" s="99"/>
      <c r="E42" s="100"/>
      <c r="F42" s="100"/>
      <c r="G42" s="101"/>
    </row>
    <row r="43" spans="1:7" ht="15.75" x14ac:dyDescent="0.25">
      <c r="A43" s="98" t="s">
        <v>33</v>
      </c>
      <c r="B43" s="99"/>
      <c r="C43" s="99"/>
      <c r="D43" s="99"/>
      <c r="E43" s="100"/>
      <c r="F43" s="100"/>
      <c r="G43" s="101"/>
    </row>
    <row r="44" spans="1:7" ht="15.75" thickBot="1" x14ac:dyDescent="0.3">
      <c r="A44" s="80"/>
      <c r="B44" s="81"/>
      <c r="C44" s="81"/>
      <c r="D44" s="81"/>
      <c r="E44" s="82"/>
      <c r="F44" s="82"/>
      <c r="G44" s="83"/>
    </row>
  </sheetData>
  <protectedRanges>
    <protectedRange sqref="E15:E18" name="Intervalo1"/>
    <protectedRange sqref="E23:E28" name="Intervalo2"/>
  </protectedRanges>
  <mergeCells count="43">
    <mergeCell ref="A44:D44"/>
    <mergeCell ref="A38:D38"/>
    <mergeCell ref="A39:D39"/>
    <mergeCell ref="A40:D40"/>
    <mergeCell ref="A41:D41"/>
    <mergeCell ref="A42:D42"/>
    <mergeCell ref="A43:D43"/>
    <mergeCell ref="A32:G32"/>
    <mergeCell ref="A33:E33"/>
    <mergeCell ref="A34:E34"/>
    <mergeCell ref="A35:G35"/>
    <mergeCell ref="A36:D36"/>
    <mergeCell ref="A37:D37"/>
    <mergeCell ref="A26:D26"/>
    <mergeCell ref="A27:D27"/>
    <mergeCell ref="A28:D28"/>
    <mergeCell ref="A29:E29"/>
    <mergeCell ref="A30:G30"/>
    <mergeCell ref="A31:G31"/>
    <mergeCell ref="A20:G20"/>
    <mergeCell ref="A21:G21"/>
    <mergeCell ref="A22:D22"/>
    <mergeCell ref="A23:D23"/>
    <mergeCell ref="A24:D24"/>
    <mergeCell ref="A25:D25"/>
    <mergeCell ref="A14:G14"/>
    <mergeCell ref="A15:D15"/>
    <mergeCell ref="A16:D16"/>
    <mergeCell ref="A17:D17"/>
    <mergeCell ref="A18:D18"/>
    <mergeCell ref="A19:E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zoomScale="66" zoomScaleNormal="66" workbookViewId="0">
      <selection activeCell="I32" sqref="I32"/>
    </sheetView>
  </sheetViews>
  <sheetFormatPr defaultRowHeight="15" x14ac:dyDescent="0.25"/>
  <cols>
    <col min="1" max="1" width="13.28515625" customWidth="1"/>
    <col min="2" max="2" width="11.5703125" customWidth="1"/>
    <col min="3" max="3" width="12.28515625" customWidth="1"/>
    <col min="4" max="4" width="11" customWidth="1"/>
    <col min="5" max="5" width="10.7109375" customWidth="1"/>
    <col min="6" max="6" width="11.5703125" customWidth="1"/>
    <col min="7" max="7" width="9.5703125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ht="13.5" customHeight="1" x14ac:dyDescent="0.25">
      <c r="A2" s="84" t="str">
        <f>'[1]Planilha Sta. Luzia (Permagran)'!B5</f>
        <v>Local: Santa Luzia (Permagran) - Conceição do Castelo/ES</v>
      </c>
      <c r="B2" s="85"/>
      <c r="C2" s="85"/>
      <c r="D2" s="85"/>
      <c r="E2" s="85"/>
      <c r="F2" s="85"/>
      <c r="G2" s="86"/>
    </row>
    <row r="3" spans="1:7" ht="6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x14ac:dyDescent="0.25">
      <c r="A12" s="20"/>
      <c r="B12" s="21"/>
      <c r="C12" s="21"/>
      <c r="D12" s="21"/>
      <c r="E12" s="21"/>
      <c r="F12" s="21"/>
      <c r="G12" s="22"/>
    </row>
    <row r="13" spans="1:7" ht="15.75" x14ac:dyDescent="0.25">
      <c r="A13" s="23" t="s">
        <v>8</v>
      </c>
      <c r="B13" s="24"/>
      <c r="C13" s="24"/>
      <c r="D13" s="24"/>
      <c r="E13" s="24"/>
      <c r="F13" s="24"/>
      <c r="G13" s="25"/>
    </row>
    <row r="14" spans="1:7" ht="15.75" thickBot="1" x14ac:dyDescent="0.3">
      <c r="A14" s="26"/>
      <c r="B14" s="27"/>
      <c r="C14" s="27"/>
      <c r="D14" s="27"/>
      <c r="E14" s="27"/>
      <c r="F14" s="27"/>
      <c r="G14" s="28"/>
    </row>
    <row r="15" spans="1:7" ht="15.75" x14ac:dyDescent="0.25">
      <c r="A15" s="29" t="s">
        <v>9</v>
      </c>
      <c r="B15" s="30"/>
      <c r="C15" s="30"/>
      <c r="D15" s="30"/>
      <c r="E15" s="31">
        <v>3.8</v>
      </c>
      <c r="F15" s="32" t="s">
        <v>10</v>
      </c>
      <c r="G15" s="33"/>
    </row>
    <row r="16" spans="1:7" ht="15.75" x14ac:dyDescent="0.25">
      <c r="A16" s="34" t="s">
        <v>11</v>
      </c>
      <c r="B16" s="35"/>
      <c r="C16" s="35"/>
      <c r="D16" s="35"/>
      <c r="E16" s="36">
        <v>0.5</v>
      </c>
      <c r="F16" s="37" t="s">
        <v>10</v>
      </c>
      <c r="G16" s="33"/>
    </row>
    <row r="17" spans="1:7" ht="15.75" x14ac:dyDescent="0.25">
      <c r="A17" s="34" t="s">
        <v>12</v>
      </c>
      <c r="B17" s="35"/>
      <c r="C17" s="35"/>
      <c r="D17" s="35"/>
      <c r="E17" s="36">
        <v>0.32</v>
      </c>
      <c r="F17" s="37" t="s">
        <v>10</v>
      </c>
      <c r="G17" s="33"/>
    </row>
    <row r="18" spans="1:7" ht="16.5" thickBot="1" x14ac:dyDescent="0.3">
      <c r="A18" s="38" t="s">
        <v>13</v>
      </c>
      <c r="B18" s="39"/>
      <c r="C18" s="39"/>
      <c r="D18" s="39"/>
      <c r="E18" s="40">
        <v>1.02</v>
      </c>
      <c r="F18" s="41" t="s">
        <v>10</v>
      </c>
      <c r="G18" s="33"/>
    </row>
    <row r="19" spans="1:7" ht="15.75" x14ac:dyDescent="0.25">
      <c r="A19" s="42" t="s">
        <v>14</v>
      </c>
      <c r="B19" s="43"/>
      <c r="C19" s="43"/>
      <c r="D19" s="43"/>
      <c r="E19" s="43"/>
      <c r="F19" s="44" t="s">
        <v>10</v>
      </c>
      <c r="G19" s="45"/>
    </row>
    <row r="20" spans="1:7" ht="15.75" x14ac:dyDescent="0.25">
      <c r="A20" s="23" t="s">
        <v>15</v>
      </c>
      <c r="B20" s="24"/>
      <c r="C20" s="24"/>
      <c r="D20" s="24"/>
      <c r="E20" s="24"/>
      <c r="F20" s="24"/>
      <c r="G20" s="25"/>
    </row>
    <row r="21" spans="1:7" x14ac:dyDescent="0.25">
      <c r="A21" s="26"/>
      <c r="B21" s="27"/>
      <c r="C21" s="27"/>
      <c r="D21" s="27"/>
      <c r="E21" s="27"/>
      <c r="F21" s="27"/>
      <c r="G21" s="28"/>
    </row>
    <row r="22" spans="1:7" ht="16.5" thickBot="1" x14ac:dyDescent="0.3">
      <c r="A22" s="46" t="s">
        <v>16</v>
      </c>
      <c r="B22" s="47"/>
      <c r="C22" s="47"/>
      <c r="D22" s="47"/>
      <c r="E22" s="48">
        <f>E23+E24+E25+E26</f>
        <v>8.65</v>
      </c>
      <c r="F22" s="49" t="s">
        <v>10</v>
      </c>
      <c r="G22" s="50"/>
    </row>
    <row r="23" spans="1:7" ht="15.75" x14ac:dyDescent="0.25">
      <c r="A23" s="51" t="s">
        <v>17</v>
      </c>
      <c r="B23" s="52"/>
      <c r="C23" s="52"/>
      <c r="D23" s="52"/>
      <c r="E23" s="31">
        <v>5</v>
      </c>
      <c r="F23" s="53" t="s">
        <v>10</v>
      </c>
      <c r="G23" s="50"/>
    </row>
    <row r="24" spans="1:7" ht="15.75" x14ac:dyDescent="0.25">
      <c r="A24" s="34" t="s">
        <v>18</v>
      </c>
      <c r="B24" s="35"/>
      <c r="C24" s="35"/>
      <c r="D24" s="35"/>
      <c r="E24" s="36">
        <v>3</v>
      </c>
      <c r="F24" s="54" t="s">
        <v>10</v>
      </c>
      <c r="G24" s="50"/>
    </row>
    <row r="25" spans="1:7" ht="15.75" x14ac:dyDescent="0.25">
      <c r="A25" s="34" t="s">
        <v>19</v>
      </c>
      <c r="B25" s="35"/>
      <c r="C25" s="35"/>
      <c r="D25" s="35"/>
      <c r="E25" s="36">
        <v>0.65</v>
      </c>
      <c r="F25" s="54" t="s">
        <v>10</v>
      </c>
      <c r="G25" s="50"/>
    </row>
    <row r="26" spans="1:7" ht="15.75" x14ac:dyDescent="0.25">
      <c r="A26" s="34"/>
      <c r="B26" s="35"/>
      <c r="C26" s="35"/>
      <c r="D26" s="35"/>
      <c r="E26" s="55"/>
      <c r="F26" s="56"/>
      <c r="G26" s="50"/>
    </row>
    <row r="27" spans="1:7" ht="15.75" x14ac:dyDescent="0.25">
      <c r="A27" s="57"/>
      <c r="B27" s="58"/>
      <c r="C27" s="58"/>
      <c r="D27" s="59"/>
      <c r="E27" s="60"/>
      <c r="F27" s="61"/>
      <c r="G27" s="50"/>
    </row>
    <row r="28" spans="1:7" ht="16.5" thickBot="1" x14ac:dyDescent="0.3">
      <c r="A28" s="38" t="s">
        <v>20</v>
      </c>
      <c r="B28" s="39"/>
      <c r="C28" s="39"/>
      <c r="D28" s="39"/>
      <c r="E28" s="40">
        <v>4.68</v>
      </c>
      <c r="F28" s="41" t="s">
        <v>10</v>
      </c>
      <c r="G28" s="50"/>
    </row>
    <row r="29" spans="1:7" ht="15.75" x14ac:dyDescent="0.25">
      <c r="A29" s="42" t="s">
        <v>21</v>
      </c>
      <c r="B29" s="43"/>
      <c r="C29" s="43"/>
      <c r="D29" s="43"/>
      <c r="E29" s="43"/>
      <c r="F29" s="44" t="s">
        <v>10</v>
      </c>
      <c r="G29" s="6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ht="15.75" x14ac:dyDescent="0.25">
      <c r="A31" s="23" t="s">
        <v>22</v>
      </c>
      <c r="B31" s="24"/>
      <c r="C31" s="24"/>
      <c r="D31" s="24"/>
      <c r="E31" s="24"/>
      <c r="F31" s="24"/>
      <c r="G31" s="25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63" t="s">
        <v>23</v>
      </c>
      <c r="B33" s="64"/>
      <c r="C33" s="64"/>
      <c r="D33" s="64"/>
      <c r="E33" s="64"/>
      <c r="F33" s="65">
        <f>((1+(E15/100+E17/100+E16/100))*(1+E18/100)*(1+E28/100)/(1-E22/100)-1)</f>
        <v>0.21109229779091399</v>
      </c>
      <c r="G33" s="66"/>
    </row>
    <row r="34" spans="1:7" x14ac:dyDescent="0.25">
      <c r="A34" s="67" t="s">
        <v>24</v>
      </c>
      <c r="B34" s="68"/>
      <c r="C34" s="68"/>
      <c r="D34" s="68"/>
      <c r="E34" s="68"/>
      <c r="F34" s="69"/>
      <c r="G34" s="66"/>
    </row>
    <row r="35" spans="1:7" x14ac:dyDescent="0.25">
      <c r="A35" s="70"/>
      <c r="B35" s="71"/>
      <c r="C35" s="71"/>
      <c r="D35" s="71"/>
      <c r="E35" s="71"/>
      <c r="F35" s="71"/>
      <c r="G35" s="72"/>
    </row>
    <row r="36" spans="1:7" x14ac:dyDescent="0.25">
      <c r="A36" s="73" t="s">
        <v>25</v>
      </c>
      <c r="B36" s="74"/>
      <c r="C36" s="74"/>
      <c r="D36" s="74"/>
      <c r="E36" s="75"/>
      <c r="F36" s="75"/>
      <c r="G36" s="76"/>
    </row>
    <row r="37" spans="1:7" x14ac:dyDescent="0.25">
      <c r="A37" s="77" t="s">
        <v>26</v>
      </c>
      <c r="B37" s="78"/>
      <c r="C37" s="78"/>
      <c r="D37" s="78"/>
      <c r="E37" s="78"/>
      <c r="F37" s="78"/>
      <c r="G37" s="79"/>
    </row>
    <row r="38" spans="1:7" x14ac:dyDescent="0.25">
      <c r="A38" s="77"/>
      <c r="B38" s="78"/>
      <c r="C38" s="78"/>
      <c r="D38" s="78"/>
      <c r="E38" s="78"/>
      <c r="F38" s="78"/>
      <c r="G38" s="79"/>
    </row>
    <row r="39" spans="1:7" ht="15.75" thickBot="1" x14ac:dyDescent="0.3">
      <c r="A39" s="80"/>
      <c r="B39" s="81"/>
      <c r="C39" s="81"/>
      <c r="D39" s="81"/>
      <c r="E39" s="82"/>
      <c r="F39" s="82"/>
      <c r="G39" s="83"/>
    </row>
  </sheetData>
  <protectedRanges>
    <protectedRange sqref="E15:E18" name="Intervalo1"/>
    <protectedRange sqref="E23:E28" name="Intervalo2"/>
  </protectedRanges>
  <mergeCells count="37">
    <mergeCell ref="A39:D39"/>
    <mergeCell ref="A32:G32"/>
    <mergeCell ref="A33:E33"/>
    <mergeCell ref="A34:E34"/>
    <mergeCell ref="A35:G35"/>
    <mergeCell ref="A36:D36"/>
    <mergeCell ref="A37:G38"/>
    <mergeCell ref="A26:D26"/>
    <mergeCell ref="A27:D27"/>
    <mergeCell ref="A28:D28"/>
    <mergeCell ref="A29:E29"/>
    <mergeCell ref="A30:G30"/>
    <mergeCell ref="A31:G31"/>
    <mergeCell ref="A20:G20"/>
    <mergeCell ref="A21:G21"/>
    <mergeCell ref="A22:D22"/>
    <mergeCell ref="A23:D23"/>
    <mergeCell ref="A24:D24"/>
    <mergeCell ref="A25:D25"/>
    <mergeCell ref="A14:G14"/>
    <mergeCell ref="A15:D15"/>
    <mergeCell ref="A16:D16"/>
    <mergeCell ref="A17:D17"/>
    <mergeCell ref="A18:D18"/>
    <mergeCell ref="A19:E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tabSelected="1" topLeftCell="A23" zoomScale="78" zoomScaleNormal="78" workbookViewId="0">
      <selection activeCell="O17" sqref="O17"/>
    </sheetView>
  </sheetViews>
  <sheetFormatPr defaultRowHeight="15" x14ac:dyDescent="0.25"/>
  <cols>
    <col min="1" max="1" width="11.42578125" customWidth="1"/>
    <col min="2" max="2" width="10.7109375" customWidth="1"/>
    <col min="3" max="3" width="10.5703125" customWidth="1"/>
    <col min="4" max="4" width="11.7109375" customWidth="1"/>
    <col min="5" max="5" width="11.5703125" customWidth="1"/>
    <col min="6" max="6" width="10.140625" customWidth="1"/>
    <col min="7" max="7" width="10.85546875" customWidth="1"/>
  </cols>
  <sheetData>
    <row r="1" spans="1:7" ht="15.75" x14ac:dyDescent="0.25">
      <c r="A1" s="1" t="s">
        <v>0</v>
      </c>
      <c r="B1" s="2" t="str">
        <f>'[1]Planilha Ribeirão'!C3</f>
        <v>Construção de Cabaceiras de Ponte</v>
      </c>
      <c r="C1" s="3"/>
      <c r="D1" s="3"/>
      <c r="E1" s="3"/>
      <c r="F1" s="3"/>
      <c r="G1" s="4"/>
    </row>
    <row r="2" spans="1:7" ht="11.25" customHeight="1" x14ac:dyDescent="0.25">
      <c r="A2" s="84" t="str">
        <f>'[1]Planilha Mata Fria'!B5</f>
        <v>Local: Mata Fria - Conceição do Castelo/ES</v>
      </c>
      <c r="B2" s="85"/>
      <c r="C2" s="85"/>
      <c r="D2" s="85"/>
      <c r="E2" s="85"/>
      <c r="F2" s="85"/>
      <c r="G2" s="86"/>
    </row>
    <row r="3" spans="1:7" ht="6.75" customHeight="1" thickBot="1" x14ac:dyDescent="0.3">
      <c r="A3" s="87"/>
      <c r="B3" s="88"/>
      <c r="C3" s="88"/>
      <c r="D3" s="88"/>
      <c r="E3" s="88"/>
      <c r="F3" s="88"/>
      <c r="G3" s="89"/>
    </row>
    <row r="4" spans="1:7" ht="15.75" x14ac:dyDescent="0.25">
      <c r="A4" s="5" t="s">
        <v>1</v>
      </c>
      <c r="B4" s="6"/>
      <c r="C4" s="6"/>
      <c r="D4" s="6"/>
      <c r="E4" s="6"/>
      <c r="F4" s="6"/>
      <c r="G4" s="7"/>
    </row>
    <row r="5" spans="1:7" ht="15.75" x14ac:dyDescent="0.25">
      <c r="A5" s="8" t="s">
        <v>2</v>
      </c>
      <c r="B5" s="9"/>
      <c r="C5" s="9"/>
      <c r="D5" s="9"/>
      <c r="E5" s="9"/>
      <c r="F5" s="9"/>
      <c r="G5" s="10"/>
    </row>
    <row r="6" spans="1:7" ht="15.75" x14ac:dyDescent="0.25">
      <c r="A6" s="8"/>
      <c r="B6" s="9"/>
      <c r="C6" s="9"/>
      <c r="D6" s="9"/>
      <c r="E6" s="9"/>
      <c r="F6" s="9"/>
      <c r="G6" s="10"/>
    </row>
    <row r="7" spans="1:7" ht="15.75" x14ac:dyDescent="0.25">
      <c r="A7" s="11" t="s">
        <v>3</v>
      </c>
      <c r="B7" s="12"/>
      <c r="C7" s="12"/>
      <c r="D7" s="12"/>
      <c r="E7" s="12"/>
      <c r="F7" s="12"/>
      <c r="G7" s="13"/>
    </row>
    <row r="8" spans="1:7" ht="15.75" x14ac:dyDescent="0.25">
      <c r="A8" s="11" t="s">
        <v>4</v>
      </c>
      <c r="B8" s="12"/>
      <c r="C8" s="12"/>
      <c r="D8" s="12"/>
      <c r="E8" s="12"/>
      <c r="F8" s="12"/>
      <c r="G8" s="13"/>
    </row>
    <row r="9" spans="1:7" ht="15.75" x14ac:dyDescent="0.25">
      <c r="A9" s="14" t="s">
        <v>5</v>
      </c>
      <c r="B9" s="15"/>
      <c r="C9" s="15"/>
      <c r="D9" s="15"/>
      <c r="E9" s="15"/>
      <c r="F9" s="15"/>
      <c r="G9" s="16"/>
    </row>
    <row r="10" spans="1:7" ht="15.75" x14ac:dyDescent="0.25">
      <c r="A10" s="17" t="s">
        <v>6</v>
      </c>
      <c r="B10" s="18"/>
      <c r="C10" s="18"/>
      <c r="D10" s="18"/>
      <c r="E10" s="18"/>
      <c r="F10" s="18"/>
      <c r="G10" s="19"/>
    </row>
    <row r="11" spans="1:7" ht="15.75" x14ac:dyDescent="0.25">
      <c r="A11" s="11" t="s">
        <v>7</v>
      </c>
      <c r="B11" s="12"/>
      <c r="C11" s="12"/>
      <c r="D11" s="12"/>
      <c r="E11" s="12"/>
      <c r="F11" s="12"/>
      <c r="G11" s="13"/>
    </row>
    <row r="12" spans="1:7" x14ac:dyDescent="0.25">
      <c r="A12" s="20"/>
      <c r="B12" s="21"/>
      <c r="C12" s="21"/>
      <c r="D12" s="21"/>
      <c r="E12" s="21"/>
      <c r="F12" s="21"/>
      <c r="G12" s="22"/>
    </row>
    <row r="13" spans="1:7" ht="15.75" x14ac:dyDescent="0.25">
      <c r="A13" s="23" t="s">
        <v>8</v>
      </c>
      <c r="B13" s="24"/>
      <c r="C13" s="24"/>
      <c r="D13" s="24"/>
      <c r="E13" s="24"/>
      <c r="F13" s="24"/>
      <c r="G13" s="25"/>
    </row>
    <row r="14" spans="1:7" ht="15.75" thickBot="1" x14ac:dyDescent="0.3">
      <c r="A14" s="26"/>
      <c r="B14" s="27"/>
      <c r="C14" s="27"/>
      <c r="D14" s="27"/>
      <c r="E14" s="27"/>
      <c r="F14" s="27"/>
      <c r="G14" s="28"/>
    </row>
    <row r="15" spans="1:7" ht="15.75" x14ac:dyDescent="0.25">
      <c r="A15" s="29" t="s">
        <v>9</v>
      </c>
      <c r="B15" s="30"/>
      <c r="C15" s="30"/>
      <c r="D15" s="30"/>
      <c r="E15" s="31">
        <v>3.8</v>
      </c>
      <c r="F15" s="32" t="s">
        <v>10</v>
      </c>
      <c r="G15" s="33"/>
    </row>
    <row r="16" spans="1:7" ht="15.75" x14ac:dyDescent="0.25">
      <c r="A16" s="34" t="s">
        <v>11</v>
      </c>
      <c r="B16" s="35"/>
      <c r="C16" s="35"/>
      <c r="D16" s="35"/>
      <c r="E16" s="36">
        <v>0.5</v>
      </c>
      <c r="F16" s="37" t="s">
        <v>10</v>
      </c>
      <c r="G16" s="33"/>
    </row>
    <row r="17" spans="1:7" ht="15.75" x14ac:dyDescent="0.25">
      <c r="A17" s="34" t="s">
        <v>12</v>
      </c>
      <c r="B17" s="35"/>
      <c r="C17" s="35"/>
      <c r="D17" s="35"/>
      <c r="E17" s="36">
        <v>0.32</v>
      </c>
      <c r="F17" s="37" t="s">
        <v>10</v>
      </c>
      <c r="G17" s="33"/>
    </row>
    <row r="18" spans="1:7" ht="16.5" thickBot="1" x14ac:dyDescent="0.3">
      <c r="A18" s="38" t="s">
        <v>13</v>
      </c>
      <c r="B18" s="39"/>
      <c r="C18" s="39"/>
      <c r="D18" s="39"/>
      <c r="E18" s="40">
        <v>1.02</v>
      </c>
      <c r="F18" s="41" t="s">
        <v>10</v>
      </c>
      <c r="G18" s="33"/>
    </row>
    <row r="19" spans="1:7" ht="15.75" x14ac:dyDescent="0.25">
      <c r="A19" s="42" t="s">
        <v>14</v>
      </c>
      <c r="B19" s="43"/>
      <c r="C19" s="43"/>
      <c r="D19" s="43"/>
      <c r="E19" s="43"/>
      <c r="F19" s="44" t="s">
        <v>10</v>
      </c>
      <c r="G19" s="45"/>
    </row>
    <row r="20" spans="1:7" ht="15.75" x14ac:dyDescent="0.25">
      <c r="A20" s="23" t="s">
        <v>15</v>
      </c>
      <c r="B20" s="24"/>
      <c r="C20" s="24"/>
      <c r="D20" s="24"/>
      <c r="E20" s="24"/>
      <c r="F20" s="24"/>
      <c r="G20" s="25"/>
    </row>
    <row r="21" spans="1:7" x14ac:dyDescent="0.25">
      <c r="A21" s="26"/>
      <c r="B21" s="27"/>
      <c r="C21" s="27"/>
      <c r="D21" s="27"/>
      <c r="E21" s="27"/>
      <c r="F21" s="27"/>
      <c r="G21" s="28"/>
    </row>
    <row r="22" spans="1:7" ht="16.5" thickBot="1" x14ac:dyDescent="0.3">
      <c r="A22" s="46" t="s">
        <v>16</v>
      </c>
      <c r="B22" s="47"/>
      <c r="C22" s="47"/>
      <c r="D22" s="47"/>
      <c r="E22" s="48">
        <f>E23+E24+E25+E26</f>
        <v>8.65</v>
      </c>
      <c r="F22" s="49" t="s">
        <v>10</v>
      </c>
      <c r="G22" s="50"/>
    </row>
    <row r="23" spans="1:7" ht="15.75" x14ac:dyDescent="0.25">
      <c r="A23" s="51" t="s">
        <v>17</v>
      </c>
      <c r="B23" s="52"/>
      <c r="C23" s="52"/>
      <c r="D23" s="52"/>
      <c r="E23" s="31">
        <v>5</v>
      </c>
      <c r="F23" s="53" t="s">
        <v>10</v>
      </c>
      <c r="G23" s="50"/>
    </row>
    <row r="24" spans="1:7" ht="15.75" x14ac:dyDescent="0.25">
      <c r="A24" s="34" t="s">
        <v>18</v>
      </c>
      <c r="B24" s="35"/>
      <c r="C24" s="35"/>
      <c r="D24" s="35"/>
      <c r="E24" s="36">
        <v>3</v>
      </c>
      <c r="F24" s="54" t="s">
        <v>10</v>
      </c>
      <c r="G24" s="50"/>
    </row>
    <row r="25" spans="1:7" ht="15.75" x14ac:dyDescent="0.25">
      <c r="A25" s="34" t="s">
        <v>19</v>
      </c>
      <c r="B25" s="35"/>
      <c r="C25" s="35"/>
      <c r="D25" s="35"/>
      <c r="E25" s="36">
        <v>0.65</v>
      </c>
      <c r="F25" s="54" t="s">
        <v>10</v>
      </c>
      <c r="G25" s="50"/>
    </row>
    <row r="26" spans="1:7" ht="15.75" x14ac:dyDescent="0.25">
      <c r="A26" s="34"/>
      <c r="B26" s="35"/>
      <c r="C26" s="35"/>
      <c r="D26" s="35"/>
      <c r="E26" s="55"/>
      <c r="F26" s="56"/>
      <c r="G26" s="50"/>
    </row>
    <row r="27" spans="1:7" ht="15.75" x14ac:dyDescent="0.25">
      <c r="A27" s="57"/>
      <c r="B27" s="58"/>
      <c r="C27" s="58"/>
      <c r="D27" s="59"/>
      <c r="E27" s="60"/>
      <c r="F27" s="61"/>
      <c r="G27" s="50"/>
    </row>
    <row r="28" spans="1:7" ht="16.5" thickBot="1" x14ac:dyDescent="0.3">
      <c r="A28" s="38" t="s">
        <v>20</v>
      </c>
      <c r="B28" s="39"/>
      <c r="C28" s="39"/>
      <c r="D28" s="39"/>
      <c r="E28" s="40">
        <v>4.68</v>
      </c>
      <c r="F28" s="41" t="s">
        <v>10</v>
      </c>
      <c r="G28" s="50"/>
    </row>
    <row r="29" spans="1:7" ht="15.75" x14ac:dyDescent="0.25">
      <c r="A29" s="42" t="s">
        <v>21</v>
      </c>
      <c r="B29" s="43"/>
      <c r="C29" s="43"/>
      <c r="D29" s="43"/>
      <c r="E29" s="43"/>
      <c r="F29" s="44" t="s">
        <v>10</v>
      </c>
      <c r="G29" s="62"/>
    </row>
    <row r="30" spans="1:7" x14ac:dyDescent="0.25">
      <c r="A30" s="20"/>
      <c r="B30" s="21"/>
      <c r="C30" s="21"/>
      <c r="D30" s="21"/>
      <c r="E30" s="21"/>
      <c r="F30" s="21"/>
      <c r="G30" s="22"/>
    </row>
    <row r="31" spans="1:7" ht="15.75" x14ac:dyDescent="0.25">
      <c r="A31" s="23" t="s">
        <v>22</v>
      </c>
      <c r="B31" s="24"/>
      <c r="C31" s="24"/>
      <c r="D31" s="24"/>
      <c r="E31" s="24"/>
      <c r="F31" s="24"/>
      <c r="G31" s="25"/>
    </row>
    <row r="32" spans="1:7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63" t="s">
        <v>23</v>
      </c>
      <c r="B33" s="64"/>
      <c r="C33" s="64"/>
      <c r="D33" s="64"/>
      <c r="E33" s="64"/>
      <c r="F33" s="65">
        <f>((1+(E15/100+E17/100+E16/100))*(1+E18/100)*(1+E28/100)/(1-E22/100)-1)</f>
        <v>0.21109229779091399</v>
      </c>
      <c r="G33" s="66"/>
    </row>
    <row r="34" spans="1:7" x14ac:dyDescent="0.25">
      <c r="A34" s="67" t="s">
        <v>24</v>
      </c>
      <c r="B34" s="68"/>
      <c r="C34" s="68"/>
      <c r="D34" s="68"/>
      <c r="E34" s="68"/>
      <c r="F34" s="69"/>
      <c r="G34" s="66"/>
    </row>
    <row r="35" spans="1:7" x14ac:dyDescent="0.25">
      <c r="A35" s="70"/>
      <c r="B35" s="71"/>
      <c r="C35" s="71"/>
      <c r="D35" s="71"/>
      <c r="E35" s="71"/>
      <c r="F35" s="71"/>
      <c r="G35" s="72"/>
    </row>
    <row r="36" spans="1:7" x14ac:dyDescent="0.25">
      <c r="A36" s="73" t="s">
        <v>25</v>
      </c>
      <c r="B36" s="74"/>
      <c r="C36" s="74"/>
      <c r="D36" s="74"/>
      <c r="E36" s="75"/>
      <c r="F36" s="75"/>
      <c r="G36" s="76"/>
    </row>
    <row r="37" spans="1:7" x14ac:dyDescent="0.25">
      <c r="A37" s="77" t="s">
        <v>26</v>
      </c>
      <c r="B37" s="78"/>
      <c r="C37" s="78"/>
      <c r="D37" s="78"/>
      <c r="E37" s="78"/>
      <c r="F37" s="78"/>
      <c r="G37" s="79"/>
    </row>
    <row r="38" spans="1:7" x14ac:dyDescent="0.25">
      <c r="A38" s="77"/>
      <c r="B38" s="78"/>
      <c r="C38" s="78"/>
      <c r="D38" s="78"/>
      <c r="E38" s="78"/>
      <c r="F38" s="78"/>
      <c r="G38" s="79"/>
    </row>
    <row r="39" spans="1:7" ht="15.75" thickBot="1" x14ac:dyDescent="0.3">
      <c r="A39" s="80"/>
      <c r="B39" s="81"/>
      <c r="C39" s="81"/>
      <c r="D39" s="81"/>
      <c r="E39" s="82"/>
      <c r="F39" s="82"/>
      <c r="G39" s="83"/>
    </row>
  </sheetData>
  <protectedRanges>
    <protectedRange sqref="E15:E18" name="Intervalo1_1"/>
    <protectedRange sqref="E23:E28" name="Intervalo2_1"/>
  </protectedRanges>
  <mergeCells count="37">
    <mergeCell ref="A39:D39"/>
    <mergeCell ref="A32:G32"/>
    <mergeCell ref="A33:E33"/>
    <mergeCell ref="A34:E34"/>
    <mergeCell ref="A35:G35"/>
    <mergeCell ref="A36:D36"/>
    <mergeCell ref="A37:G38"/>
    <mergeCell ref="A26:D26"/>
    <mergeCell ref="A27:D27"/>
    <mergeCell ref="A28:D28"/>
    <mergeCell ref="A29:E29"/>
    <mergeCell ref="A30:G30"/>
    <mergeCell ref="A31:G31"/>
    <mergeCell ref="A20:G20"/>
    <mergeCell ref="A21:G21"/>
    <mergeCell ref="A22:D22"/>
    <mergeCell ref="A23:D23"/>
    <mergeCell ref="A24:D24"/>
    <mergeCell ref="A25:D25"/>
    <mergeCell ref="A14:G14"/>
    <mergeCell ref="A15:D15"/>
    <mergeCell ref="A16:D16"/>
    <mergeCell ref="A17:D17"/>
    <mergeCell ref="A18:D18"/>
    <mergeCell ref="A19:E19"/>
    <mergeCell ref="A8:G8"/>
    <mergeCell ref="A9:G9"/>
    <mergeCell ref="A10:G10"/>
    <mergeCell ref="A11:G11"/>
    <mergeCell ref="A12:G12"/>
    <mergeCell ref="A13:G13"/>
    <mergeCell ref="B1:G1"/>
    <mergeCell ref="A2:G3"/>
    <mergeCell ref="A4:G4"/>
    <mergeCell ref="A5:G5"/>
    <mergeCell ref="A6:G6"/>
    <mergeCell ref="A7:G7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COMP.BDI - Monforte Frio</vt:lpstr>
      <vt:lpstr>COMP.BDI - Sta. Luzia (Mareto)</vt:lpstr>
      <vt:lpstr>COMP.BDI - Ribeirão</vt:lpstr>
      <vt:lpstr>COMP.BDI - Jatobá</vt:lpstr>
      <vt:lpstr>COMP.BDI - Montevidéu</vt:lpstr>
      <vt:lpstr>COMP.BDI - Sta. Luzia (Perm.)</vt:lpstr>
      <vt:lpstr>COMP.BDI - Mata Fria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2016-08-18T13:29:25Z</dcterms:created>
  <dcterms:modified xsi:type="dcterms:W3CDTF">2016-08-18T15:53:40Z</dcterms:modified>
</cp:coreProperties>
</file>