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genharia\Andamento\praças\PARA LICITAR\"/>
    </mc:Choice>
  </mc:AlternateContent>
  <bookViews>
    <workbookView xWindow="0" yWindow="0" windowWidth="20400" windowHeight="7530" firstSheet="1" activeTab="3"/>
  </bookViews>
  <sheets>
    <sheet name="CRONOGRAMA ABELARDO PIRES" sheetId="2" r:id="rId1"/>
    <sheet name="Cronograma EMÍDIO VARGAS" sheetId="4" r:id="rId2"/>
    <sheet name="Cronograma BOA ESPERANÇA" sheetId="5" r:id="rId3"/>
    <sheet name="Cronograma PEDRO RIGO" sheetId="7" r:id="rId4"/>
  </sheets>
  <externalReferences>
    <externalReference r:id="rId5"/>
    <externalReference r:id="rId6"/>
    <externalReference r:id="rId7"/>
  </externalReferences>
  <definedNames>
    <definedName name="_xlnm.Print_Area" localSheetId="2">'Cronograma BOA ESPERANÇA'!$A$1:$H$22</definedName>
    <definedName name="_xlnm.Print_Area" localSheetId="1">'Cronograma EMÍDIO VARGAS'!$A$1:$H$21</definedName>
    <definedName name="_xlnm.Print_Area" localSheetId="3">'Cronograma PEDRO RIGO'!$A$1:$H$25</definedName>
    <definedName name="Z_3EB09D90_C6FC_4107_B357_3EA9CE1AF166_.wvu.PrintArea" localSheetId="1" hidden="1">'Cronograma EMÍDIO VARGAS'!$A$1:$H$21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5" l="1"/>
  <c r="H13" i="5"/>
  <c r="H14" i="5"/>
  <c r="H15" i="5"/>
  <c r="H16" i="5"/>
  <c r="H17" i="5"/>
  <c r="H11" i="5"/>
  <c r="I13" i="2"/>
  <c r="I14" i="2"/>
  <c r="I15" i="2"/>
  <c r="I16" i="2"/>
  <c r="I17" i="2"/>
  <c r="I18" i="2"/>
  <c r="I12" i="2"/>
  <c r="G10" i="5"/>
  <c r="E10" i="5"/>
  <c r="F10" i="5" s="1"/>
  <c r="G7" i="5"/>
  <c r="E7" i="5"/>
  <c r="E8" i="5" s="1"/>
  <c r="F12" i="5"/>
  <c r="F13" i="5"/>
  <c r="F14" i="5"/>
  <c r="F15" i="5"/>
  <c r="F16" i="5"/>
  <c r="F17" i="5"/>
  <c r="F11" i="5"/>
  <c r="H9" i="2"/>
  <c r="H8" i="2"/>
  <c r="F9" i="2"/>
  <c r="F8" i="2"/>
  <c r="F11" i="4"/>
  <c r="G12" i="2"/>
  <c r="H11" i="2"/>
  <c r="I11" i="2" s="1"/>
  <c r="G14" i="2"/>
  <c r="G15" i="2"/>
  <c r="G16" i="2"/>
  <c r="G17" i="2"/>
  <c r="G18" i="2"/>
  <c r="G13" i="2"/>
  <c r="F11" i="2"/>
  <c r="G11" i="2" s="1"/>
  <c r="E18" i="2"/>
  <c r="E17" i="2"/>
  <c r="E16" i="2"/>
  <c r="E15" i="2"/>
  <c r="E14" i="2"/>
  <c r="E13" i="2"/>
  <c r="E12" i="2"/>
  <c r="H10" i="5" l="1"/>
  <c r="G8" i="5"/>
  <c r="E11" i="2"/>
  <c r="C17" i="7" l="1"/>
  <c r="B17" i="7"/>
  <c r="A17" i="7"/>
  <c r="C16" i="7"/>
  <c r="F16" i="7" s="1"/>
  <c r="B16" i="7"/>
  <c r="A16" i="7"/>
  <c r="C15" i="7"/>
  <c r="B15" i="7"/>
  <c r="A15" i="7"/>
  <c r="C14" i="7"/>
  <c r="F14" i="7" s="1"/>
  <c r="B14" i="7"/>
  <c r="A14" i="7"/>
  <c r="C13" i="7"/>
  <c r="B13" i="7"/>
  <c r="A13" i="7"/>
  <c r="C12" i="7"/>
  <c r="B12" i="7"/>
  <c r="A12" i="7"/>
  <c r="F11" i="7"/>
  <c r="C11" i="7"/>
  <c r="B11" i="7"/>
  <c r="A11" i="7"/>
  <c r="C10" i="7"/>
  <c r="D15" i="7" s="1"/>
  <c r="A5" i="7"/>
  <c r="A1" i="7"/>
  <c r="A1" i="5"/>
  <c r="A18" i="4"/>
  <c r="C16" i="4"/>
  <c r="B16" i="4"/>
  <c r="A16" i="4"/>
  <c r="C15" i="4"/>
  <c r="F15" i="4" s="1"/>
  <c r="B15" i="4"/>
  <c r="A15" i="4"/>
  <c r="C14" i="4"/>
  <c r="B14" i="4"/>
  <c r="A14" i="4"/>
  <c r="C13" i="4"/>
  <c r="B13" i="4"/>
  <c r="A13" i="4"/>
  <c r="C12" i="4"/>
  <c r="B12" i="4"/>
  <c r="A12" i="4"/>
  <c r="C11" i="4"/>
  <c r="B11" i="4"/>
  <c r="A11" i="4"/>
  <c r="C10" i="4"/>
  <c r="A5" i="4"/>
  <c r="A1" i="4"/>
  <c r="D16" i="4" l="1"/>
  <c r="D14" i="7"/>
  <c r="H16" i="7"/>
  <c r="F16" i="4"/>
  <c r="D12" i="7"/>
  <c r="D14" i="4"/>
  <c r="H16" i="4"/>
  <c r="F15" i="7"/>
  <c r="H15" i="7" s="1"/>
  <c r="D11" i="7"/>
  <c r="F13" i="7"/>
  <c r="H14" i="7"/>
  <c r="D16" i="7"/>
  <c r="F17" i="7"/>
  <c r="H17" i="7" s="1"/>
  <c r="H11" i="7"/>
  <c r="D13" i="7"/>
  <c r="D17" i="7"/>
  <c r="D11" i="4"/>
  <c r="F13" i="4"/>
  <c r="H13" i="4" s="1"/>
  <c r="F14" i="4"/>
  <c r="H14" i="4" s="1"/>
  <c r="H15" i="4"/>
  <c r="D15" i="4"/>
  <c r="H11" i="4"/>
  <c r="D12" i="4"/>
  <c r="D13" i="4"/>
  <c r="H13" i="7" l="1"/>
  <c r="D10" i="7"/>
  <c r="F12" i="7"/>
  <c r="E7" i="7"/>
  <c r="H12" i="7"/>
  <c r="G7" i="7"/>
  <c r="F12" i="4"/>
  <c r="H12" i="4" s="1"/>
  <c r="E7" i="4"/>
  <c r="G7" i="4"/>
  <c r="D10" i="4"/>
  <c r="G10" i="7" l="1"/>
  <c r="E8" i="7"/>
  <c r="G8" i="7" s="1"/>
  <c r="E10" i="7"/>
  <c r="F10" i="7" s="1"/>
  <c r="G10" i="4"/>
  <c r="E8" i="4"/>
  <c r="G8" i="4" s="1"/>
  <c r="E10" i="4"/>
  <c r="F10" i="4" s="1"/>
  <c r="H10" i="4" l="1"/>
  <c r="H10" i="7"/>
</calcChain>
</file>

<file path=xl/sharedStrings.xml><?xml version="1.0" encoding="utf-8"?>
<sst xmlns="http://schemas.openxmlformats.org/spreadsheetml/2006/main" count="79" uniqueCount="27">
  <si>
    <t>Prefeitura Municipal de Conceição do Castelo - ES</t>
  </si>
  <si>
    <t>CRONOGRAMA FÍSICO FINANCEIRO</t>
  </si>
  <si>
    <t>Reforma da Praça Abelardo Pires da Rocha</t>
  </si>
  <si>
    <t>MÊS 01</t>
  </si>
  <si>
    <t>MÊS 02</t>
  </si>
  <si>
    <t xml:space="preserve">MEDIDO NO MÊS   </t>
  </si>
  <si>
    <t xml:space="preserve">ACUMULADO NO MÊS   </t>
  </si>
  <si>
    <t>ITEM</t>
  </si>
  <si>
    <t>DESCRIÇÃO</t>
  </si>
  <si>
    <t>VALOR</t>
  </si>
  <si>
    <t>PESO</t>
  </si>
  <si>
    <t>EXEC.    %</t>
  </si>
  <si>
    <t>ACUM.    %</t>
  </si>
  <si>
    <t>TOTALIZAÇÃO</t>
  </si>
  <si>
    <t>SERVIÇOS PRELIMINARES</t>
  </si>
  <si>
    <t>CUSTOS DE ADMINISTRAÇÃO LOCAL</t>
  </si>
  <si>
    <t>PISOS</t>
  </si>
  <si>
    <t>ALVENARIA</t>
  </si>
  <si>
    <t>INSTALAÇÕES ELÉTRICAS</t>
  </si>
  <si>
    <t>PAISAGISMO E URBANIZAÇÃO</t>
  </si>
  <si>
    <t>SERVIÇOS COMPLEMENTARES</t>
  </si>
  <si>
    <t>__________________________________________________________________________</t>
  </si>
  <si>
    <t>Reforma da Praça Boa Esperança</t>
  </si>
  <si>
    <t>_________________________________________________________________</t>
  </si>
  <si>
    <t>Medido no Mês</t>
  </si>
  <si>
    <t>Acumulado no Mês</t>
  </si>
  <si>
    <t>ASS ORÇAMENTISTA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</si>
</sst>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00"/>
    <numFmt numFmtId="166" formatCode="_-[$R$-416]\ * #,##0.00_-;\-[$R$-416]\ * #,##0.00_-;_-[$R$-416]\ * &quot;-&quot;??_-;_-@_-"/>
  </numFmts>
  <fonts count="11" x14ac:knownFonts="1">
    <font>
      <sz val="11"/>
      <color theme="1"/>
      <name val="Calibri"/>
      <family val="2"/>
      <scheme val="minor"/>
    </font>
    <font>
      <b/>
      <sz val="24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59">
    <xf numFmtId="0" fontId="0" fillId="0" borderId="0" xfId="0"/>
    <xf numFmtId="0" fontId="0" fillId="3" borderId="0" xfId="0" applyFill="1"/>
    <xf numFmtId="0" fontId="0" fillId="0" borderId="0" xfId="0" applyFill="1"/>
    <xf numFmtId="0" fontId="9" fillId="3" borderId="0" xfId="0" applyFont="1" applyFill="1"/>
    <xf numFmtId="0" fontId="0" fillId="4" borderId="0" xfId="0" applyFill="1"/>
    <xf numFmtId="0" fontId="0" fillId="0" borderId="0" xfId="0" applyAlignment="1">
      <alignment vertical="center"/>
    </xf>
    <xf numFmtId="0" fontId="10" fillId="0" borderId="0" xfId="0" applyFont="1"/>
    <xf numFmtId="166" fontId="10" fillId="4" borderId="0" xfId="0" applyNumberFormat="1" applyFont="1" applyFill="1" applyBorder="1" applyProtection="1">
      <protection locked="0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right" vertical="center"/>
    </xf>
    <xf numFmtId="0" fontId="5" fillId="3" borderId="10" xfId="0" applyFont="1" applyFill="1" applyBorder="1" applyAlignment="1" applyProtection="1">
      <alignment horizontal="right" vertical="center"/>
    </xf>
    <xf numFmtId="0" fontId="5" fillId="3" borderId="11" xfId="0" applyFont="1" applyFill="1" applyBorder="1" applyAlignment="1" applyProtection="1">
      <alignment horizontal="right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right" vertical="center"/>
    </xf>
    <xf numFmtId="0" fontId="5" fillId="0" borderId="11" xfId="0" applyFont="1" applyBorder="1" applyAlignment="1" applyProtection="1">
      <alignment horizontal="right" vertical="center"/>
    </xf>
    <xf numFmtId="0" fontId="5" fillId="2" borderId="15" xfId="0" applyFont="1" applyFill="1" applyBorder="1" applyAlignment="1" applyProtection="1">
      <alignment horizontal="center" vertical="center"/>
    </xf>
    <xf numFmtId="164" fontId="5" fillId="2" borderId="15" xfId="0" applyNumberFormat="1" applyFont="1" applyFill="1" applyBorder="1" applyAlignment="1" applyProtection="1">
      <alignment horizontal="center" vertical="center"/>
    </xf>
    <xf numFmtId="4" fontId="5" fillId="2" borderId="15" xfId="0" applyNumberFormat="1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right" vertical="center"/>
    </xf>
    <xf numFmtId="164" fontId="5" fillId="3" borderId="15" xfId="0" applyNumberFormat="1" applyFont="1" applyFill="1" applyBorder="1" applyAlignment="1" applyProtection="1">
      <alignment vertical="center"/>
    </xf>
    <xf numFmtId="10" fontId="5" fillId="3" borderId="15" xfId="4" applyNumberFormat="1" applyFont="1" applyFill="1" applyBorder="1" applyAlignment="1" applyProtection="1">
      <alignment horizontal="center" vertical="top" wrapText="1"/>
    </xf>
    <xf numFmtId="165" fontId="5" fillId="0" borderId="14" xfId="0" applyNumberFormat="1" applyFont="1" applyFill="1" applyBorder="1" applyAlignment="1" applyProtection="1">
      <alignment horizontal="center" vertical="top"/>
    </xf>
    <xf numFmtId="43" fontId="5" fillId="0" borderId="15" xfId="0" applyNumberFormat="1" applyFont="1" applyFill="1" applyBorder="1" applyAlignment="1" applyProtection="1">
      <alignment vertical="top" wrapText="1"/>
    </xf>
    <xf numFmtId="44" fontId="5" fillId="0" borderId="15" xfId="3" applyFont="1" applyFill="1" applyBorder="1" applyProtection="1"/>
    <xf numFmtId="10" fontId="5" fillId="0" borderId="15" xfId="4" applyNumberFormat="1" applyFont="1" applyFill="1" applyBorder="1" applyAlignment="1" applyProtection="1">
      <alignment horizontal="center" vertical="top" wrapText="1"/>
    </xf>
    <xf numFmtId="165" fontId="5" fillId="4" borderId="14" xfId="0" applyNumberFormat="1" applyFont="1" applyFill="1" applyBorder="1" applyAlignment="1" applyProtection="1">
      <alignment horizontal="center" vertical="top"/>
    </xf>
    <xf numFmtId="43" fontId="5" fillId="4" borderId="15" xfId="0" applyNumberFormat="1" applyFont="1" applyFill="1" applyBorder="1" applyAlignment="1" applyProtection="1">
      <alignment vertical="top" wrapText="1"/>
    </xf>
    <xf numFmtId="44" fontId="5" fillId="4" borderId="15" xfId="3" applyFont="1" applyFill="1" applyBorder="1" applyProtection="1"/>
    <xf numFmtId="10" fontId="5" fillId="4" borderId="15" xfId="4" applyNumberFormat="1" applyFont="1" applyFill="1" applyBorder="1" applyAlignment="1" applyProtection="1">
      <alignment horizontal="center" vertical="top" wrapText="1"/>
    </xf>
    <xf numFmtId="165" fontId="5" fillId="3" borderId="14" xfId="0" applyNumberFormat="1" applyFont="1" applyFill="1" applyBorder="1" applyAlignment="1" applyProtection="1">
      <alignment horizontal="center" vertical="top"/>
    </xf>
    <xf numFmtId="43" fontId="5" fillId="3" borderId="15" xfId="0" applyNumberFormat="1" applyFont="1" applyFill="1" applyBorder="1" applyAlignment="1" applyProtection="1">
      <alignment vertical="top" wrapText="1"/>
    </xf>
    <xf numFmtId="44" fontId="5" fillId="3" borderId="15" xfId="3" applyFont="1" applyFill="1" applyBorder="1" applyProtection="1"/>
    <xf numFmtId="165" fontId="5" fillId="0" borderId="17" xfId="0" applyNumberFormat="1" applyFont="1" applyFill="1" applyBorder="1" applyAlignment="1" applyProtection="1">
      <alignment horizontal="center" vertical="top"/>
    </xf>
    <xf numFmtId="43" fontId="5" fillId="0" borderId="18" xfId="0" applyNumberFormat="1" applyFont="1" applyFill="1" applyBorder="1" applyAlignment="1" applyProtection="1">
      <alignment vertical="top" wrapText="1"/>
    </xf>
    <xf numFmtId="44" fontId="5" fillId="0" borderId="18" xfId="3" applyFont="1" applyFill="1" applyBorder="1" applyProtection="1"/>
    <xf numFmtId="10" fontId="5" fillId="0" borderId="18" xfId="4" applyNumberFormat="1" applyFont="1" applyFill="1" applyBorder="1" applyAlignment="1" applyProtection="1">
      <alignment horizontal="center" vertical="top" wrapText="1"/>
    </xf>
    <xf numFmtId="2" fontId="5" fillId="0" borderId="15" xfId="0" applyNumberFormat="1" applyFont="1" applyBorder="1" applyAlignment="1" applyProtection="1">
      <alignment horizontal="center" wrapText="1"/>
      <protection locked="0"/>
    </xf>
    <xf numFmtId="10" fontId="5" fillId="3" borderId="15" xfId="0" applyNumberFormat="1" applyFont="1" applyFill="1" applyBorder="1" applyAlignment="1" applyProtection="1">
      <alignment horizontal="center" vertical="center"/>
      <protection locked="0"/>
    </xf>
    <xf numFmtId="44" fontId="7" fillId="0" borderId="15" xfId="3" applyFont="1" applyFill="1" applyBorder="1" applyAlignment="1" applyProtection="1">
      <alignment horizontal="center" vertical="center"/>
      <protection locked="0"/>
    </xf>
    <xf numFmtId="10" fontId="7" fillId="0" borderId="15" xfId="4" applyNumberFormat="1" applyFont="1" applyFill="1" applyBorder="1" applyProtection="1">
      <protection locked="0"/>
    </xf>
    <xf numFmtId="44" fontId="7" fillId="4" borderId="15" xfId="3" applyFont="1" applyFill="1" applyBorder="1" applyAlignment="1" applyProtection="1">
      <alignment horizontal="center" vertical="center"/>
      <protection locked="0"/>
    </xf>
    <xf numFmtId="10" fontId="7" fillId="4" borderId="15" xfId="4" applyNumberFormat="1" applyFont="1" applyFill="1" applyBorder="1" applyProtection="1">
      <protection locked="0"/>
    </xf>
    <xf numFmtId="44" fontId="7" fillId="3" borderId="15" xfId="3" applyFont="1" applyFill="1" applyBorder="1" applyAlignment="1" applyProtection="1">
      <alignment horizontal="center" vertical="center"/>
      <protection locked="0"/>
    </xf>
    <xf numFmtId="10" fontId="7" fillId="3" borderId="15" xfId="4" applyNumberFormat="1" applyFont="1" applyFill="1" applyBorder="1" applyProtection="1">
      <protection locked="0"/>
    </xf>
    <xf numFmtId="2" fontId="5" fillId="0" borderId="16" xfId="0" applyNumberFormat="1" applyFont="1" applyBorder="1" applyAlignment="1" applyProtection="1">
      <alignment horizontal="center" wrapText="1"/>
      <protection locked="0"/>
    </xf>
    <xf numFmtId="10" fontId="5" fillId="3" borderId="16" xfId="0" applyNumberFormat="1" applyFont="1" applyFill="1" applyBorder="1" applyAlignment="1" applyProtection="1">
      <alignment horizontal="center" vertical="center"/>
      <protection locked="0"/>
    </xf>
    <xf numFmtId="10" fontId="7" fillId="0" borderId="16" xfId="4" applyNumberFormat="1" applyFont="1" applyFill="1" applyBorder="1" applyProtection="1">
      <protection locked="0"/>
    </xf>
    <xf numFmtId="10" fontId="7" fillId="4" borderId="16" xfId="4" applyNumberFormat="1" applyFont="1" applyFill="1" applyBorder="1" applyProtection="1">
      <protection locked="0"/>
    </xf>
    <xf numFmtId="10" fontId="7" fillId="3" borderId="16" xfId="4" applyNumberFormat="1" applyFont="1" applyFill="1" applyBorder="1" applyProtection="1">
      <protection locked="0"/>
    </xf>
    <xf numFmtId="44" fontId="7" fillId="0" borderId="18" xfId="3" applyFont="1" applyFill="1" applyBorder="1" applyAlignment="1" applyProtection="1">
      <alignment horizontal="center" vertical="center"/>
      <protection locked="0"/>
    </xf>
    <xf numFmtId="10" fontId="7" fillId="0" borderId="19" xfId="4" applyNumberFormat="1" applyFont="1" applyFill="1" applyBorder="1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 wrapText="1"/>
    </xf>
    <xf numFmtId="10" fontId="1" fillId="2" borderId="4" xfId="0" applyNumberFormat="1" applyFont="1" applyFill="1" applyBorder="1" applyAlignment="1" applyProtection="1">
      <alignment horizontal="center" vertical="center" wrapText="1"/>
    </xf>
    <xf numFmtId="10" fontId="1" fillId="2" borderId="0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10" fontId="4" fillId="2" borderId="6" xfId="0" applyNumberFormat="1" applyFont="1" applyFill="1" applyBorder="1" applyAlignment="1" applyProtection="1">
      <alignment horizontal="center" vertical="center" wrapText="1"/>
    </xf>
    <xf numFmtId="10" fontId="4" fillId="2" borderId="7" xfId="0" applyNumberFormat="1" applyFont="1" applyFill="1" applyBorder="1" applyAlignment="1" applyProtection="1">
      <alignment horizontal="center" vertical="center" wrapText="1"/>
    </xf>
    <xf numFmtId="164" fontId="5" fillId="2" borderId="9" xfId="0" applyNumberFormat="1" applyFont="1" applyFill="1" applyBorder="1" applyAlignment="1" applyProtection="1">
      <alignment horizontal="center" vertical="center"/>
    </xf>
    <xf numFmtId="164" fontId="5" fillId="2" borderId="10" xfId="0" applyNumberFormat="1" applyFont="1" applyFill="1" applyBorder="1" applyAlignment="1" applyProtection="1">
      <alignment horizontal="center" vertical="center"/>
    </xf>
    <xf numFmtId="164" fontId="5" fillId="2" borderId="11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Border="1" applyAlignment="1" applyProtection="1">
      <alignment horizontal="center"/>
    </xf>
    <xf numFmtId="2" fontId="5" fillId="0" borderId="11" xfId="0" applyNumberFormat="1" applyFont="1" applyBorder="1" applyAlignment="1" applyProtection="1">
      <alignment horizont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64" fontId="5" fillId="3" borderId="11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Border="1" applyAlignment="1" applyProtection="1">
      <alignment horizontal="center" vertical="center"/>
    </xf>
    <xf numFmtId="164" fontId="5" fillId="0" borderId="11" xfId="0" applyNumberFormat="1" applyFont="1" applyBorder="1" applyAlignment="1" applyProtection="1">
      <alignment horizontal="center" vertical="center"/>
    </xf>
    <xf numFmtId="10" fontId="5" fillId="3" borderId="15" xfId="2" applyNumberFormat="1" applyFont="1" applyFill="1" applyBorder="1" applyAlignment="1" applyProtection="1">
      <alignment horizontal="center" vertical="center" wrapText="1"/>
    </xf>
    <xf numFmtId="165" fontId="5" fillId="0" borderId="14" xfId="0" applyNumberFormat="1" applyFont="1" applyFill="1" applyBorder="1" applyAlignment="1" applyProtection="1">
      <alignment horizontal="center" vertical="center"/>
    </xf>
    <xf numFmtId="43" fontId="5" fillId="0" borderId="15" xfId="0" applyNumberFormat="1" applyFont="1" applyFill="1" applyBorder="1" applyAlignment="1" applyProtection="1">
      <alignment vertical="center" wrapText="1"/>
    </xf>
    <xf numFmtId="44" fontId="5" fillId="0" borderId="15" xfId="1" applyFont="1" applyFill="1" applyBorder="1" applyAlignment="1" applyProtection="1">
      <alignment vertical="center"/>
    </xf>
    <xf numFmtId="10" fontId="5" fillId="0" borderId="15" xfId="2" applyNumberFormat="1" applyFont="1" applyFill="1" applyBorder="1" applyAlignment="1" applyProtection="1">
      <alignment horizontal="center" vertical="center" wrapText="1"/>
    </xf>
    <xf numFmtId="165" fontId="5" fillId="4" borderId="14" xfId="0" applyNumberFormat="1" applyFont="1" applyFill="1" applyBorder="1" applyAlignment="1" applyProtection="1">
      <alignment horizontal="center" vertical="center"/>
    </xf>
    <xf numFmtId="43" fontId="5" fillId="4" borderId="15" xfId="0" applyNumberFormat="1" applyFont="1" applyFill="1" applyBorder="1" applyAlignment="1" applyProtection="1">
      <alignment vertical="center" wrapText="1"/>
    </xf>
    <xf numFmtId="44" fontId="5" fillId="4" borderId="15" xfId="1" applyFont="1" applyFill="1" applyBorder="1" applyAlignment="1" applyProtection="1">
      <alignment vertical="center"/>
    </xf>
    <xf numFmtId="10" fontId="5" fillId="4" borderId="1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44" fontId="8" fillId="0" borderId="0" xfId="0" applyNumberFormat="1" applyFont="1" applyBorder="1" applyAlignment="1" applyProtection="1">
      <alignment vertical="center"/>
    </xf>
    <xf numFmtId="2" fontId="5" fillId="0" borderId="15" xfId="0" applyNumberFormat="1" applyFont="1" applyBorder="1" applyAlignment="1" applyProtection="1">
      <alignment horizontal="center" vertical="center" wrapText="1"/>
      <protection locked="0"/>
    </xf>
    <xf numFmtId="44" fontId="7" fillId="0" borderId="15" xfId="1" applyFont="1" applyFill="1" applyBorder="1" applyAlignment="1" applyProtection="1">
      <alignment horizontal="center" vertical="center"/>
      <protection locked="0"/>
    </xf>
    <xf numFmtId="10" fontId="7" fillId="0" borderId="15" xfId="2" applyNumberFormat="1" applyFont="1" applyFill="1" applyBorder="1" applyAlignment="1" applyProtection="1">
      <alignment vertical="center"/>
      <protection locked="0"/>
    </xf>
    <xf numFmtId="44" fontId="7" fillId="4" borderId="15" xfId="1" applyFont="1" applyFill="1" applyBorder="1" applyAlignment="1" applyProtection="1">
      <alignment horizontal="center" vertical="center"/>
      <protection locked="0"/>
    </xf>
    <xf numFmtId="10" fontId="7" fillId="4" borderId="15" xfId="2" applyNumberFormat="1" applyFont="1" applyFill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44" fontId="5" fillId="0" borderId="12" xfId="1" applyFont="1" applyBorder="1" applyAlignment="1" applyProtection="1">
      <alignment horizontal="center" vertical="center"/>
    </xf>
    <xf numFmtId="44" fontId="5" fillId="0" borderId="11" xfId="1" applyFont="1" applyBorder="1" applyAlignment="1" applyProtection="1">
      <alignment horizontal="center" vertical="center"/>
    </xf>
    <xf numFmtId="10" fontId="5" fillId="3" borderId="15" xfId="2" applyNumberFormat="1" applyFont="1" applyFill="1" applyBorder="1" applyAlignment="1" applyProtection="1">
      <alignment horizontal="center" vertical="top" wrapText="1"/>
    </xf>
    <xf numFmtId="44" fontId="5" fillId="0" borderId="15" xfId="1" applyFont="1" applyFill="1" applyBorder="1" applyProtection="1"/>
    <xf numFmtId="10" fontId="5" fillId="0" borderId="15" xfId="2" applyNumberFormat="1" applyFont="1" applyFill="1" applyBorder="1" applyAlignment="1" applyProtection="1">
      <alignment horizontal="center" vertical="top" wrapText="1"/>
    </xf>
    <xf numFmtId="44" fontId="5" fillId="3" borderId="15" xfId="1" applyFont="1" applyFill="1" applyBorder="1" applyProtection="1"/>
    <xf numFmtId="0" fontId="8" fillId="0" borderId="4" xfId="0" applyFont="1" applyBorder="1" applyProtection="1"/>
    <xf numFmtId="0" fontId="8" fillId="0" borderId="0" xfId="0" applyFont="1" applyBorder="1" applyProtection="1"/>
    <xf numFmtId="10" fontId="7" fillId="0" borderId="15" xfId="2" applyNumberFormat="1" applyFont="1" applyFill="1" applyBorder="1" applyProtection="1">
      <protection locked="0"/>
    </xf>
    <xf numFmtId="10" fontId="1" fillId="2" borderId="3" xfId="0" applyNumberFormat="1" applyFont="1" applyFill="1" applyBorder="1" applyAlignment="1" applyProtection="1">
      <alignment horizontal="center" vertical="center" wrapText="1"/>
    </xf>
    <xf numFmtId="10" fontId="1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center" wrapText="1"/>
    </xf>
    <xf numFmtId="10" fontId="4" fillId="2" borderId="8" xfId="0" applyNumberFormat="1" applyFont="1" applyFill="1" applyBorder="1" applyAlignment="1" applyProtection="1">
      <alignment horizontal="center" vertical="center" wrapText="1"/>
    </xf>
    <xf numFmtId="2" fontId="5" fillId="0" borderId="13" xfId="0" applyNumberFormat="1" applyFont="1" applyBorder="1" applyAlignment="1" applyProtection="1">
      <alignment horizontal="center"/>
    </xf>
    <xf numFmtId="164" fontId="5" fillId="3" borderId="13" xfId="0" applyNumberFormat="1" applyFont="1" applyFill="1" applyBorder="1" applyAlignment="1" applyProtection="1">
      <alignment horizontal="center" vertical="center"/>
    </xf>
    <xf numFmtId="164" fontId="5" fillId="0" borderId="13" xfId="0" applyNumberFormat="1" applyFont="1" applyBorder="1" applyAlignment="1" applyProtection="1">
      <alignment horizontal="center" vertical="center"/>
    </xf>
    <xf numFmtId="165" fontId="5" fillId="3" borderId="14" xfId="0" applyNumberFormat="1" applyFont="1" applyFill="1" applyBorder="1" applyAlignment="1" applyProtection="1">
      <alignment horizontal="center" vertical="center"/>
    </xf>
    <xf numFmtId="43" fontId="5" fillId="3" borderId="15" xfId="0" applyNumberFormat="1" applyFont="1" applyFill="1" applyBorder="1" applyAlignment="1" applyProtection="1">
      <alignment vertical="center" wrapText="1"/>
    </xf>
    <xf numFmtId="44" fontId="5" fillId="3" borderId="15" xfId="1" applyFont="1" applyFill="1" applyBorder="1" applyAlignment="1" applyProtection="1">
      <alignment vertical="center"/>
    </xf>
    <xf numFmtId="10" fontId="7" fillId="0" borderId="15" xfId="4" applyNumberFormat="1" applyFont="1" applyFill="1" applyBorder="1" applyAlignment="1" applyProtection="1">
      <alignment vertical="center"/>
      <protection locked="0"/>
    </xf>
    <xf numFmtId="10" fontId="7" fillId="0" borderId="16" xfId="4" applyNumberFormat="1" applyFont="1" applyFill="1" applyBorder="1" applyAlignment="1" applyProtection="1">
      <alignment vertical="center"/>
      <protection locked="0"/>
    </xf>
    <xf numFmtId="10" fontId="7" fillId="4" borderId="15" xfId="4" applyNumberFormat="1" applyFont="1" applyFill="1" applyBorder="1" applyAlignment="1" applyProtection="1">
      <alignment vertical="center"/>
      <protection locked="0"/>
    </xf>
    <xf numFmtId="10" fontId="7" fillId="4" borderId="16" xfId="4" applyNumberFormat="1" applyFont="1" applyFill="1" applyBorder="1" applyAlignment="1" applyProtection="1">
      <alignment vertical="center"/>
      <protection locked="0"/>
    </xf>
    <xf numFmtId="10" fontId="7" fillId="5" borderId="15" xfId="4" applyNumberFormat="1" applyFont="1" applyFill="1" applyBorder="1" applyAlignment="1" applyProtection="1">
      <alignment vertical="center"/>
      <protection locked="0"/>
    </xf>
    <xf numFmtId="165" fontId="5" fillId="0" borderId="25" xfId="0" applyNumberFormat="1" applyFont="1" applyFill="1" applyBorder="1" applyAlignment="1" applyProtection="1">
      <alignment horizontal="center" vertical="center"/>
    </xf>
    <xf numFmtId="43" fontId="5" fillId="0" borderId="26" xfId="0" applyNumberFormat="1" applyFont="1" applyFill="1" applyBorder="1" applyAlignment="1" applyProtection="1">
      <alignment vertical="center" wrapText="1"/>
    </xf>
    <xf numFmtId="44" fontId="5" fillId="0" borderId="26" xfId="1" applyFont="1" applyFill="1" applyBorder="1" applyAlignment="1" applyProtection="1">
      <alignment vertical="center"/>
    </xf>
    <xf numFmtId="10" fontId="5" fillId="0" borderId="26" xfId="2" applyNumberFormat="1" applyFont="1" applyFill="1" applyBorder="1" applyAlignment="1" applyProtection="1">
      <alignment horizontal="center" vertical="center" wrapText="1"/>
    </xf>
    <xf numFmtId="44" fontId="7" fillId="0" borderId="26" xfId="3" applyFont="1" applyFill="1" applyBorder="1" applyAlignment="1" applyProtection="1">
      <alignment horizontal="center" vertical="center"/>
      <protection locked="0"/>
    </xf>
    <xf numFmtId="10" fontId="7" fillId="5" borderId="26" xfId="4" applyNumberFormat="1" applyFont="1" applyFill="1" applyBorder="1" applyAlignment="1" applyProtection="1">
      <alignment vertical="center"/>
      <protection locked="0"/>
    </xf>
    <xf numFmtId="10" fontId="7" fillId="0" borderId="27" xfId="4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/>
    <xf numFmtId="0" fontId="8" fillId="0" borderId="2" xfId="0" applyFont="1" applyBorder="1"/>
    <xf numFmtId="0" fontId="10" fillId="0" borderId="2" xfId="0" applyFont="1" applyBorder="1"/>
    <xf numFmtId="0" fontId="8" fillId="0" borderId="3" xfId="0" applyFont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0" fontId="4" fillId="2" borderId="4" xfId="0" applyNumberFormat="1" applyFont="1" applyFill="1" applyBorder="1" applyAlignment="1" applyProtection="1">
      <alignment horizontal="center" vertical="center" wrapText="1"/>
    </xf>
    <xf numFmtId="10" fontId="4" fillId="2" borderId="0" xfId="0" applyNumberFormat="1" applyFont="1" applyFill="1" applyBorder="1" applyAlignment="1" applyProtection="1">
      <alignment horizontal="center" vertical="center" wrapText="1"/>
    </xf>
    <xf numFmtId="164" fontId="5" fillId="2" borderId="20" xfId="0" applyNumberFormat="1" applyFont="1" applyFill="1" applyBorder="1" applyAlignment="1" applyProtection="1">
      <alignment horizontal="center" vertical="center"/>
    </xf>
    <xf numFmtId="164" fontId="5" fillId="2" borderId="21" xfId="0" applyNumberFormat="1" applyFont="1" applyFill="1" applyBorder="1" applyAlignment="1" applyProtection="1">
      <alignment horizontal="center" vertical="center"/>
    </xf>
    <xf numFmtId="164" fontId="5" fillId="2" borderId="22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Border="1" applyAlignment="1" applyProtection="1">
      <alignment horizontal="center"/>
    </xf>
    <xf numFmtId="2" fontId="5" fillId="0" borderId="22" xfId="0" applyNumberFormat="1" applyFont="1" applyBorder="1" applyAlignment="1" applyProtection="1">
      <alignment horizontal="center"/>
    </xf>
    <xf numFmtId="2" fontId="5" fillId="0" borderId="24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10" fontId="7" fillId="0" borderId="18" xfId="4" applyNumberFormat="1" applyFont="1" applyFill="1" applyBorder="1" applyProtection="1">
      <protection locked="0"/>
    </xf>
  </cellXfs>
  <cellStyles count="5">
    <cellStyle name="Moeda" xfId="1" builtinId="4"/>
    <cellStyle name="Moeda 2" xfId="3"/>
    <cellStyle name="Normal" xfId="0" builtinId="0"/>
    <cellStyle name="Porcentagem" xfId="2" builtinId="5"/>
    <cellStyle name="Porcentagem 2" xfId="4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307567</xdr:colOff>
      <xdr:row>1</xdr:row>
      <xdr:rowOff>58686</xdr:rowOff>
    </xdr:from>
    <xdr:to>
      <xdr:col>2</xdr:col>
      <xdr:colOff>768147</xdr:colOff>
      <xdr:row>5</xdr:row>
      <xdr:rowOff>259712</xdr:rowOff>
    </xdr:to>
    <xdr:pic>
      <xdr:nvPicPr>
        <xdr:cNvPr id="4" name="Imagem 3" descr="brasão.jpg">
          <a:extLst>
            <a:ext uri="{FF2B5EF4-FFF2-40B4-BE49-F238E27FC236}">
              <a16:creationId xmlns:a16="http://schemas.microsoft.com/office/drawing/2014/main" id="{A2A39B50-5E73-41C3-A6E2-91B153C25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83" y="273767"/>
          <a:ext cx="1075096" cy="101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790575</xdr:colOff>
      <xdr:row>4</xdr:row>
      <xdr:rowOff>171450</xdr:rowOff>
    </xdr:to>
    <xdr:pic>
      <xdr:nvPicPr>
        <xdr:cNvPr id="3" name="Imagem 2" descr="brasão.jpg">
          <a:extLst>
            <a:ext uri="{FF2B5EF4-FFF2-40B4-BE49-F238E27FC236}">
              <a16:creationId xmlns:a16="http://schemas.microsoft.com/office/drawing/2014/main" id="{7B17B2D7-007F-4925-AE59-1D4870061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6200"/>
          <a:ext cx="12096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63328</xdr:rowOff>
    </xdr:from>
    <xdr:to>
      <xdr:col>1</xdr:col>
      <xdr:colOff>790575</xdr:colOff>
      <xdr:row>4</xdr:row>
      <xdr:rowOff>206203</xdr:rowOff>
    </xdr:to>
    <xdr:pic>
      <xdr:nvPicPr>
        <xdr:cNvPr id="3" name="Imagem 2" descr="brasão.jpg">
          <a:extLst>
            <a:ext uri="{FF2B5EF4-FFF2-40B4-BE49-F238E27FC236}">
              <a16:creationId xmlns:a16="http://schemas.microsoft.com/office/drawing/2014/main" id="{A19607B9-6AC2-46FB-B1B9-5C46706E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3328"/>
          <a:ext cx="1212507" cy="992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790575</xdr:colOff>
      <xdr:row>4</xdr:row>
      <xdr:rowOff>228600</xdr:rowOff>
    </xdr:to>
    <xdr:pic>
      <xdr:nvPicPr>
        <xdr:cNvPr id="3" name="Imagem 2" descr="brasão.jpg">
          <a:extLst>
            <a:ext uri="{FF2B5EF4-FFF2-40B4-BE49-F238E27FC236}">
              <a16:creationId xmlns:a16="http://schemas.microsoft.com/office/drawing/2014/main" id="{19026648-911C-4B39-AC3A-C4A96EF39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2096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ra&#231;as/PRA&#199;A%20%20EM&#205;DIO%20VARGAS/Planilha%20Or&#231;ament&#225;ria%20Pra&#231;a%20Em&#237;dio%20Varg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ra&#231;as/PRA&#199;A%20BOA%20ESPERAN&#199;A/Planilha%20Or&#231;ament&#225;ria%20Pra&#231;a%20Boa%20Esperan&#231;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ra&#231;as/PRA&#199;A%20PEDRO%20RIGO/Planilha%20Or&#231;ament&#225;ria%20Pra&#231;a%20Pedro%20Rigo%20R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AN"/>
      <sheetName val="DNIT"/>
      <sheetName val="SINAPI"/>
      <sheetName val="IOPES"/>
      <sheetName val="Preço"/>
      <sheetName val="Memória"/>
      <sheetName val="Cronograma"/>
      <sheetName val="Detalhamento do BDI "/>
      <sheetName val="QUADRO RESUMO DE COTAÇÕES"/>
      <sheetName val="CPU 08 Passeio"/>
      <sheetName val="CPU 09 Relocação Banco Madei"/>
      <sheetName val="CPU 10 Ladrilho Hidráulico"/>
      <sheetName val="Item 010224"/>
      <sheetName val="Item 010246"/>
      <sheetName val="Item 050502"/>
      <sheetName val="Lixeira Seletiva"/>
      <sheetName val="Podotátil"/>
      <sheetName val="CPU 02 Piso Grama"/>
    </sheetNames>
    <sheetDataSet>
      <sheetData sheetId="0"/>
      <sheetData sheetId="1"/>
      <sheetData sheetId="2"/>
      <sheetData sheetId="3"/>
      <sheetData sheetId="4">
        <row r="2">
          <cell r="C2" t="str">
            <v>Prefeitura Municipal de Conceição do Castelo - ES</v>
          </cell>
        </row>
        <row r="3">
          <cell r="C3" t="str">
            <v>Reforma da Praça Emídio Vargas</v>
          </cell>
        </row>
        <row r="7">
          <cell r="A7">
            <v>1</v>
          </cell>
          <cell r="D7" t="str">
            <v>SERVIÇOS PRELIMINARES</v>
          </cell>
        </row>
        <row r="13">
          <cell r="H13">
            <v>7563.7201999999997</v>
          </cell>
        </row>
        <row r="14">
          <cell r="A14">
            <v>2</v>
          </cell>
          <cell r="D14" t="str">
            <v>CUSTOS DE ADMINISTRAÇÃO LOCAL</v>
          </cell>
        </row>
        <row r="17">
          <cell r="H17">
            <v>3020.9399999999996</v>
          </cell>
        </row>
        <row r="18">
          <cell r="A18">
            <v>3</v>
          </cell>
          <cell r="D18" t="str">
            <v>MOVIMENTAÇÃO DE TERRA</v>
          </cell>
        </row>
        <row r="20">
          <cell r="H20">
            <v>3488.4796000000001</v>
          </cell>
        </row>
        <row r="21">
          <cell r="A21">
            <v>4</v>
          </cell>
          <cell r="D21" t="str">
            <v>PISOS</v>
          </cell>
        </row>
        <row r="25">
          <cell r="H25">
            <v>22207.729800000001</v>
          </cell>
        </row>
        <row r="26">
          <cell r="A26">
            <v>5</v>
          </cell>
          <cell r="D26" t="str">
            <v>ALVENARIA</v>
          </cell>
        </row>
        <row r="31">
          <cell r="H31">
            <v>7135.6044000000002</v>
          </cell>
        </row>
        <row r="32">
          <cell r="A32">
            <v>6</v>
          </cell>
          <cell r="D32" t="str">
            <v>SERVIÇOS COMPLEMENTARES</v>
          </cell>
        </row>
        <row r="38">
          <cell r="H38">
            <v>5609.9186</v>
          </cell>
        </row>
        <row r="39">
          <cell r="H39">
            <v>49026.392599999992</v>
          </cell>
        </row>
        <row r="41">
          <cell r="A41" t="str">
            <v>__________________________________________________________________________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"/>
      <sheetName val="Memória"/>
      <sheetName val="Cronograma"/>
    </sheetNames>
    <sheetDataSet>
      <sheetData sheetId="0">
        <row r="2">
          <cell r="C2" t="str">
            <v>Prefeitura Municipal de Conceição do Castelo - ES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AN"/>
      <sheetName val="DNIT"/>
      <sheetName val="SINAPI"/>
      <sheetName val="IOPES"/>
      <sheetName val="Preço"/>
      <sheetName val="Memória"/>
      <sheetName val="Cronograma"/>
      <sheetName val="Detalhamento do BDI "/>
      <sheetName val="CPU 04 Relocação de Banco"/>
      <sheetName val="CPU 08 Passeio"/>
      <sheetName val="CPU 10 Ladrilho Hidráulico"/>
      <sheetName val="Item 010229"/>
      <sheetName val="Item 010224"/>
      <sheetName val="Item 010246"/>
      <sheetName val="Lixeira Seletiva"/>
      <sheetName val="Podotátil"/>
      <sheetName val="CPU 02 Piso Grama"/>
    </sheetNames>
    <sheetDataSet>
      <sheetData sheetId="0"/>
      <sheetData sheetId="1"/>
      <sheetData sheetId="2"/>
      <sheetData sheetId="3"/>
      <sheetData sheetId="4">
        <row r="2">
          <cell r="C2" t="str">
            <v>Prefeitura Municipal de Conceição do Castelo - ES</v>
          </cell>
        </row>
        <row r="3">
          <cell r="C3" t="str">
            <v>Reforma da Praça Pedro Rigo</v>
          </cell>
        </row>
        <row r="7">
          <cell r="A7">
            <v>1</v>
          </cell>
          <cell r="D7" t="str">
            <v>SERVIÇOS PRELIMINARES</v>
          </cell>
        </row>
        <row r="12">
          <cell r="H12">
            <v>10720.384399999999</v>
          </cell>
        </row>
        <row r="13">
          <cell r="A13">
            <v>2</v>
          </cell>
          <cell r="D13" t="str">
            <v>CUSTOS DE ADMINISTRAÇÃO LOCAL</v>
          </cell>
        </row>
        <row r="16">
          <cell r="H16">
            <v>3441.06</v>
          </cell>
        </row>
        <row r="17">
          <cell r="A17">
            <v>3</v>
          </cell>
          <cell r="D17" t="str">
            <v>MOVIMENTAÇÃO DE TERRA</v>
          </cell>
        </row>
        <row r="19">
          <cell r="H19">
            <v>189.14959999999999</v>
          </cell>
        </row>
        <row r="20">
          <cell r="A20">
            <v>4</v>
          </cell>
          <cell r="D20" t="str">
            <v>PISOS</v>
          </cell>
        </row>
        <row r="25">
          <cell r="H25">
            <v>30640.1149</v>
          </cell>
        </row>
        <row r="26">
          <cell r="A26">
            <v>5</v>
          </cell>
          <cell r="D26" t="str">
            <v>ALVENARIA</v>
          </cell>
        </row>
        <row r="37">
          <cell r="H37">
            <v>7764.5985000000001</v>
          </cell>
        </row>
        <row r="38">
          <cell r="A38">
            <v>6</v>
          </cell>
          <cell r="D38" t="str">
            <v>INSTALAÇÕES ELÉTRICAS</v>
          </cell>
        </row>
        <row r="40">
          <cell r="H40">
            <v>47.12</v>
          </cell>
        </row>
        <row r="41">
          <cell r="A41">
            <v>7</v>
          </cell>
          <cell r="D41" t="str">
            <v>SERVIÇOS COMPLEMENTARES</v>
          </cell>
        </row>
        <row r="47">
          <cell r="H47">
            <v>7378.3778000000011</v>
          </cell>
        </row>
        <row r="48">
          <cell r="H48">
            <v>60180.805200000017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zoomScale="62" zoomScaleNormal="62" workbookViewId="0">
      <selection activeCell="F12" sqref="F12"/>
    </sheetView>
  </sheetViews>
  <sheetFormatPr defaultRowHeight="15.75" x14ac:dyDescent="0.25"/>
  <cols>
    <col min="3" max="3" width="52" customWidth="1"/>
    <col min="4" max="4" width="23" customWidth="1"/>
    <col min="5" max="5" width="13.85546875" customWidth="1"/>
    <col min="6" max="6" width="21.28515625" style="6" customWidth="1"/>
    <col min="7" max="7" width="20.42578125" style="6" customWidth="1"/>
    <col min="8" max="8" width="21.5703125" customWidth="1"/>
    <col min="9" max="9" width="17.140625" customWidth="1"/>
  </cols>
  <sheetData>
    <row r="1" spans="2:9" ht="16.5" thickBot="1" x14ac:dyDescent="0.3"/>
    <row r="2" spans="2:9" ht="15" x14ac:dyDescent="0.25">
      <c r="B2" s="68" t="s">
        <v>0</v>
      </c>
      <c r="C2" s="69"/>
      <c r="D2" s="69"/>
      <c r="E2" s="69"/>
      <c r="F2" s="69"/>
      <c r="G2" s="69"/>
      <c r="H2" s="69"/>
      <c r="I2" s="119"/>
    </row>
    <row r="3" spans="2:9" ht="15" x14ac:dyDescent="0.25">
      <c r="B3" s="70"/>
      <c r="C3" s="71"/>
      <c r="D3" s="71"/>
      <c r="E3" s="71"/>
      <c r="F3" s="71"/>
      <c r="G3" s="71"/>
      <c r="H3" s="71"/>
      <c r="I3" s="120"/>
    </row>
    <row r="4" spans="2:9" ht="15" x14ac:dyDescent="0.25">
      <c r="B4" s="72"/>
      <c r="C4" s="73"/>
      <c r="D4" s="73"/>
      <c r="E4" s="73"/>
      <c r="F4" s="73"/>
      <c r="G4" s="73"/>
      <c r="H4" s="73"/>
      <c r="I4" s="121"/>
    </row>
    <row r="5" spans="2:9" ht="20.25" x14ac:dyDescent="0.25">
      <c r="B5" s="74" t="s">
        <v>1</v>
      </c>
      <c r="C5" s="75"/>
      <c r="D5" s="75"/>
      <c r="E5" s="75"/>
      <c r="F5" s="75"/>
      <c r="G5" s="75"/>
      <c r="H5" s="75"/>
      <c r="I5" s="122"/>
    </row>
    <row r="6" spans="2:9" ht="23.25" x14ac:dyDescent="0.25">
      <c r="B6" s="76" t="s">
        <v>2</v>
      </c>
      <c r="C6" s="77"/>
      <c r="D6" s="77"/>
      <c r="E6" s="77"/>
      <c r="F6" s="77"/>
      <c r="G6" s="77"/>
      <c r="H6" s="77"/>
      <c r="I6" s="123"/>
    </row>
    <row r="7" spans="2:9" x14ac:dyDescent="0.25">
      <c r="B7" s="78"/>
      <c r="C7" s="79"/>
      <c r="D7" s="79"/>
      <c r="E7" s="80"/>
      <c r="F7" s="81" t="s">
        <v>3</v>
      </c>
      <c r="G7" s="82"/>
      <c r="H7" s="81" t="s">
        <v>4</v>
      </c>
      <c r="I7" s="124"/>
    </row>
    <row r="8" spans="2:9" x14ac:dyDescent="0.25">
      <c r="B8" s="24"/>
      <c r="C8" s="25" t="s">
        <v>24</v>
      </c>
      <c r="D8" s="26"/>
      <c r="E8" s="27"/>
      <c r="F8" s="83">
        <f>SUM(F12:F18)</f>
        <v>28817.656899999998</v>
      </c>
      <c r="G8" s="84"/>
      <c r="H8" s="83">
        <f>SUM(H12:H18)</f>
        <v>56759.343699999998</v>
      </c>
      <c r="I8" s="125"/>
    </row>
    <row r="9" spans="2:9" x14ac:dyDescent="0.25">
      <c r="B9" s="28"/>
      <c r="C9" s="29" t="s">
        <v>25</v>
      </c>
      <c r="D9" s="30"/>
      <c r="E9" s="31"/>
      <c r="F9" s="85">
        <f>F8</f>
        <v>28817.656899999998</v>
      </c>
      <c r="G9" s="86"/>
      <c r="H9" s="85">
        <f>H8+F9</f>
        <v>85577.000599999999</v>
      </c>
      <c r="I9" s="126"/>
    </row>
    <row r="10" spans="2:9" x14ac:dyDescent="0.25">
      <c r="B10" s="28" t="s">
        <v>7</v>
      </c>
      <c r="C10" s="32" t="s">
        <v>8</v>
      </c>
      <c r="D10" s="33" t="s">
        <v>9</v>
      </c>
      <c r="E10" s="34" t="s">
        <v>10</v>
      </c>
      <c r="F10" s="53" t="s">
        <v>11</v>
      </c>
      <c r="G10" s="53" t="s">
        <v>12</v>
      </c>
      <c r="H10" s="53" t="s">
        <v>11</v>
      </c>
      <c r="I10" s="61" t="s">
        <v>12</v>
      </c>
    </row>
    <row r="11" spans="2:9" s="5" customFormat="1" x14ac:dyDescent="0.25">
      <c r="B11" s="24"/>
      <c r="C11" s="35" t="s">
        <v>13</v>
      </c>
      <c r="D11" s="36">
        <v>85577.00059999997</v>
      </c>
      <c r="E11" s="87">
        <f>SUM(E12:E18)</f>
        <v>1.0000000000000002</v>
      </c>
      <c r="F11" s="54">
        <f>((SUM(F12:F18)/D11))</f>
        <v>0.33674534860947214</v>
      </c>
      <c r="G11" s="54">
        <f>F11</f>
        <v>0.33674534860947214</v>
      </c>
      <c r="H11" s="54">
        <f>((SUM(H12:H18)/D11))</f>
        <v>0.66325465139052819</v>
      </c>
      <c r="I11" s="62">
        <f>H11+G11</f>
        <v>1.0000000000000004</v>
      </c>
    </row>
    <row r="12" spans="2:9" s="5" customFormat="1" ht="27" customHeight="1" x14ac:dyDescent="0.25">
      <c r="B12" s="88">
        <v>1</v>
      </c>
      <c r="C12" s="89" t="s">
        <v>14</v>
      </c>
      <c r="D12" s="90">
        <v>4543.6544999999996</v>
      </c>
      <c r="E12" s="91">
        <f>D12/D11</f>
        <v>5.3094341565413559E-2</v>
      </c>
      <c r="F12" s="55">
        <v>4543.6544999999996</v>
      </c>
      <c r="G12" s="130">
        <f>F12/D12</f>
        <v>1</v>
      </c>
      <c r="H12" s="55">
        <v>0</v>
      </c>
      <c r="I12" s="131">
        <f>(H12/D12)+G12</f>
        <v>1</v>
      </c>
    </row>
    <row r="13" spans="2:9" s="5" customFormat="1" ht="21.75" customHeight="1" x14ac:dyDescent="0.2">
      <c r="B13" s="127">
        <v>2</v>
      </c>
      <c r="C13" s="128" t="s">
        <v>15</v>
      </c>
      <c r="D13" s="129">
        <v>4237.9799999999996</v>
      </c>
      <c r="E13" s="87">
        <f>D13/D11</f>
        <v>4.9522418059601885E-2</v>
      </c>
      <c r="F13" s="7">
        <v>4237.9799999999996</v>
      </c>
      <c r="G13" s="132">
        <f>F13/D13</f>
        <v>1</v>
      </c>
      <c r="H13" s="57">
        <v>0</v>
      </c>
      <c r="I13" s="133">
        <f t="shared" ref="I13:I18" si="0">(H13/D13)+G13</f>
        <v>1</v>
      </c>
    </row>
    <row r="14" spans="2:9" s="5" customFormat="1" x14ac:dyDescent="0.25">
      <c r="B14" s="88">
        <v>3</v>
      </c>
      <c r="C14" s="89" t="s">
        <v>16</v>
      </c>
      <c r="D14" s="90">
        <v>48984.319499999998</v>
      </c>
      <c r="E14" s="91">
        <f>D14/D11</f>
        <v>0.57240051832337779</v>
      </c>
      <c r="F14" s="55">
        <v>17705.745199999998</v>
      </c>
      <c r="G14" s="134">
        <f t="shared" ref="G14:G18" si="1">F14/D14</f>
        <v>0.3614574088346782</v>
      </c>
      <c r="H14" s="55">
        <v>31278.574300000004</v>
      </c>
      <c r="I14" s="131">
        <f t="shared" si="0"/>
        <v>1</v>
      </c>
    </row>
    <row r="15" spans="2:9" s="5" customFormat="1" ht="17.25" customHeight="1" x14ac:dyDescent="0.25">
      <c r="B15" s="127">
        <v>4</v>
      </c>
      <c r="C15" s="128" t="s">
        <v>17</v>
      </c>
      <c r="D15" s="129">
        <v>2288.2802000000001</v>
      </c>
      <c r="E15" s="87">
        <f>D15/D11</f>
        <v>2.6739429799552954E-2</v>
      </c>
      <c r="F15" s="57">
        <v>1360.4487999999999</v>
      </c>
      <c r="G15" s="132">
        <f t="shared" si="1"/>
        <v>0.59452893924441585</v>
      </c>
      <c r="H15" s="57">
        <v>927.83140000000003</v>
      </c>
      <c r="I15" s="133">
        <f t="shared" si="0"/>
        <v>0.99999999999999989</v>
      </c>
    </row>
    <row r="16" spans="2:9" s="5" customFormat="1" ht="21.75" customHeight="1" x14ac:dyDescent="0.25">
      <c r="B16" s="88">
        <v>5</v>
      </c>
      <c r="C16" s="89" t="s">
        <v>18</v>
      </c>
      <c r="D16" s="90">
        <v>94.24</v>
      </c>
      <c r="E16" s="91">
        <f>D16/D11</f>
        <v>1.1012304630830918E-3</v>
      </c>
      <c r="F16" s="55">
        <v>94.24</v>
      </c>
      <c r="G16" s="134">
        <f t="shared" si="1"/>
        <v>1</v>
      </c>
      <c r="H16" s="55">
        <v>0</v>
      </c>
      <c r="I16" s="131">
        <f t="shared" si="0"/>
        <v>1</v>
      </c>
    </row>
    <row r="17" spans="2:9" s="5" customFormat="1" ht="21.75" customHeight="1" x14ac:dyDescent="0.25">
      <c r="B17" s="127">
        <v>6</v>
      </c>
      <c r="C17" s="128" t="s">
        <v>19</v>
      </c>
      <c r="D17" s="129">
        <v>18389.23</v>
      </c>
      <c r="E17" s="87">
        <f>D17/D11</f>
        <v>0.2148851896078256</v>
      </c>
      <c r="F17" s="57">
        <v>0</v>
      </c>
      <c r="G17" s="132">
        <f t="shared" si="1"/>
        <v>0</v>
      </c>
      <c r="H17" s="57">
        <v>18389.23</v>
      </c>
      <c r="I17" s="133">
        <f t="shared" si="0"/>
        <v>1</v>
      </c>
    </row>
    <row r="18" spans="2:9" s="5" customFormat="1" ht="18" customHeight="1" thickBot="1" x14ac:dyDescent="0.3">
      <c r="B18" s="135">
        <v>7</v>
      </c>
      <c r="C18" s="136" t="s">
        <v>20</v>
      </c>
      <c r="D18" s="137">
        <v>7039.2964000000011</v>
      </c>
      <c r="E18" s="138">
        <f>D18/D11</f>
        <v>8.2256872181145399E-2</v>
      </c>
      <c r="F18" s="139">
        <v>875.58840000000009</v>
      </c>
      <c r="G18" s="140">
        <f t="shared" si="1"/>
        <v>0.12438578378373157</v>
      </c>
      <c r="H18" s="139">
        <v>6163.7080000000014</v>
      </c>
      <c r="I18" s="141">
        <f t="shared" si="0"/>
        <v>1</v>
      </c>
    </row>
    <row r="19" spans="2:9" x14ac:dyDescent="0.25">
      <c r="B19" s="142"/>
      <c r="C19" s="143"/>
      <c r="D19" s="143"/>
      <c r="E19" s="143"/>
      <c r="F19" s="144"/>
      <c r="G19" s="144"/>
      <c r="H19" s="143"/>
      <c r="I19" s="145"/>
    </row>
    <row r="20" spans="2:9" ht="15.75" customHeight="1" x14ac:dyDescent="0.25">
      <c r="B20" s="11" t="s">
        <v>21</v>
      </c>
      <c r="C20" s="12"/>
      <c r="D20" s="12"/>
      <c r="E20" s="12"/>
      <c r="F20" s="12"/>
      <c r="G20" s="12"/>
      <c r="H20" s="12"/>
      <c r="I20" s="13"/>
    </row>
    <row r="21" spans="2:9" ht="15.75" customHeight="1" x14ac:dyDescent="0.25">
      <c r="B21" s="11"/>
      <c r="C21" s="12"/>
      <c r="D21" s="12"/>
      <c r="E21" s="12"/>
      <c r="F21" s="12"/>
      <c r="G21" s="12"/>
      <c r="H21" s="12"/>
      <c r="I21" s="13"/>
    </row>
    <row r="22" spans="2:9" ht="15" x14ac:dyDescent="0.25">
      <c r="B22" s="146" t="s">
        <v>26</v>
      </c>
      <c r="C22" s="147"/>
      <c r="D22" s="147"/>
      <c r="E22" s="147"/>
      <c r="F22" s="147"/>
      <c r="G22" s="147"/>
      <c r="H22" s="147"/>
      <c r="I22" s="148"/>
    </row>
    <row r="23" spans="2:9" ht="16.5" thickBot="1" x14ac:dyDescent="0.3">
      <c r="B23" s="14"/>
      <c r="C23" s="15"/>
      <c r="D23" s="15"/>
      <c r="E23" s="15"/>
      <c r="F23" s="15"/>
      <c r="G23" s="15"/>
      <c r="H23" s="15"/>
      <c r="I23" s="16"/>
    </row>
  </sheetData>
  <sheetProtection algorithmName="SHA-512" hashValue="Ltfeag4AFYKvrDYbwZA8vOAyNDrHv6Kd7ILWQK1+4TqXQnFpYU+r8UXRzn5PLe33NYob3Ta5YLQWaHzsFQcmsQ==" saltValue="2EugvY9a6spmQMYRzPJECA==" spinCount="100000" sheet="1" formatCells="0" formatColumns="0" formatRows="0" insertColumns="0" insertRows="0" insertHyperlinks="0" deleteColumns="0" deleteRows="0" sort="0" autoFilter="0" pivotTables="0"/>
  <mergeCells count="16">
    <mergeCell ref="B2:I3"/>
    <mergeCell ref="B4:I4"/>
    <mergeCell ref="B5:I5"/>
    <mergeCell ref="B6:I6"/>
    <mergeCell ref="B7:E7"/>
    <mergeCell ref="F7:G7"/>
    <mergeCell ref="H7:I7"/>
    <mergeCell ref="B22:I22"/>
    <mergeCell ref="B23:I23"/>
    <mergeCell ref="C9:E9"/>
    <mergeCell ref="F9:G9"/>
    <mergeCell ref="H9:I9"/>
    <mergeCell ref="B20:I21"/>
    <mergeCell ref="C8:E8"/>
    <mergeCell ref="F8:G8"/>
    <mergeCell ref="H8:I8"/>
  </mergeCells>
  <conditionalFormatting sqref="B12:B18">
    <cfRule type="expression" dxfId="22" priority="9" stopIfTrue="1">
      <formula>ISNUMBER(B12)</formula>
    </cfRule>
  </conditionalFormatting>
  <conditionalFormatting sqref="C12:C18">
    <cfRule type="expression" dxfId="21" priority="10" stopIfTrue="1">
      <formula>ISNUMBER(B12)</formula>
    </cfRule>
    <cfRule type="cellIs" dxfId="20" priority="10" stopIfTrue="1" operator="equal">
      <formula>0</formula>
    </cfRule>
  </conditionalFormatting>
  <conditionalFormatting sqref="D11:E18">
    <cfRule type="cellIs" dxfId="19" priority="11" stopIfTrue="1" operator="equal">
      <formula>0</formula>
    </cfRule>
  </conditionalFormatting>
  <conditionalFormatting sqref="F11:G11">
    <cfRule type="cellIs" dxfId="18" priority="6" stopIfTrue="1" operator="equal">
      <formula>0</formula>
    </cfRule>
  </conditionalFormatting>
  <conditionalFormatting sqref="F9:I9">
    <cfRule type="expression" dxfId="17" priority="5" stopIfTrue="1">
      <formula>F8=0</formula>
    </cfRule>
  </conditionalFormatting>
  <conditionalFormatting sqref="F8 H8">
    <cfRule type="cellIs" dxfId="16" priority="4" stopIfTrue="1" operator="equal">
      <formula>0</formula>
    </cfRule>
  </conditionalFormatting>
  <conditionalFormatting sqref="H11:I11">
    <cfRule type="cellIs" dxfId="15" priority="3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view="pageBreakPreview" zoomScale="81" zoomScaleNormal="85" zoomScaleSheetLayoutView="81" workbookViewId="0">
      <pane ySplit="6" topLeftCell="A7" activePane="bottomLeft" state="frozen"/>
      <selection activeCell="E1" sqref="E1"/>
      <selection pane="bottomLeft" activeCell="B14" sqref="B14"/>
    </sheetView>
  </sheetViews>
  <sheetFormatPr defaultRowHeight="15" x14ac:dyDescent="0.25"/>
  <cols>
    <col min="1" max="1" width="6.7109375" customWidth="1"/>
    <col min="2" max="2" width="59" customWidth="1"/>
    <col min="3" max="3" width="17" customWidth="1"/>
    <col min="4" max="4" width="10.5703125" customWidth="1"/>
    <col min="5" max="5" width="16.5703125" customWidth="1"/>
    <col min="6" max="6" width="10.28515625" customWidth="1"/>
    <col min="7" max="7" width="19.42578125" customWidth="1"/>
    <col min="8" max="8" width="12.7109375" customWidth="1"/>
  </cols>
  <sheetData>
    <row r="1" spans="1:8" ht="15" customHeight="1" x14ac:dyDescent="0.25">
      <c r="A1" s="17" t="str">
        <f>[1]Preço!C2</f>
        <v>Prefeitura Municipal de Conceição do Castelo - ES</v>
      </c>
      <c r="B1" s="18"/>
      <c r="C1" s="18"/>
      <c r="D1" s="18"/>
      <c r="E1" s="18"/>
      <c r="F1" s="18"/>
      <c r="G1" s="18"/>
      <c r="H1" s="18"/>
    </row>
    <row r="2" spans="1:8" ht="15" customHeight="1" x14ac:dyDescent="0.25">
      <c r="A2" s="19"/>
      <c r="B2" s="20"/>
      <c r="C2" s="20"/>
      <c r="D2" s="20"/>
      <c r="E2" s="20"/>
      <c r="F2" s="20"/>
      <c r="G2" s="20"/>
      <c r="H2" s="20"/>
    </row>
    <row r="3" spans="1:8" x14ac:dyDescent="0.25">
      <c r="A3" s="21"/>
      <c r="B3" s="22"/>
      <c r="C3" s="22"/>
      <c r="D3" s="22"/>
      <c r="E3" s="22"/>
      <c r="F3" s="22"/>
      <c r="G3" s="22"/>
      <c r="H3" s="22"/>
    </row>
    <row r="4" spans="1:8" ht="21" customHeight="1" x14ac:dyDescent="0.25">
      <c r="A4" s="74" t="s">
        <v>1</v>
      </c>
      <c r="B4" s="75"/>
      <c r="C4" s="75"/>
      <c r="D4" s="75"/>
      <c r="E4" s="75"/>
      <c r="F4" s="75"/>
      <c r="G4" s="75"/>
      <c r="H4" s="75"/>
    </row>
    <row r="5" spans="1:8" ht="23.25" customHeight="1" x14ac:dyDescent="0.25">
      <c r="A5" s="76" t="str">
        <f>[1]Preço!C3</f>
        <v>Reforma da Praça Emídio Vargas</v>
      </c>
      <c r="B5" s="77"/>
      <c r="C5" s="77"/>
      <c r="D5" s="77"/>
      <c r="E5" s="77"/>
      <c r="F5" s="77"/>
      <c r="G5" s="77"/>
      <c r="H5" s="77"/>
    </row>
    <row r="6" spans="1:8" ht="15.75" x14ac:dyDescent="0.25">
      <c r="A6" s="78"/>
      <c r="B6" s="79"/>
      <c r="C6" s="79"/>
      <c r="D6" s="80"/>
      <c r="E6" s="81" t="s">
        <v>3</v>
      </c>
      <c r="F6" s="82"/>
      <c r="G6" s="81" t="s">
        <v>4</v>
      </c>
      <c r="H6" s="82"/>
    </row>
    <row r="7" spans="1:8" ht="39" customHeight="1" x14ac:dyDescent="0.25">
      <c r="A7" s="24"/>
      <c r="B7" s="25" t="s">
        <v>5</v>
      </c>
      <c r="C7" s="26"/>
      <c r="D7" s="27"/>
      <c r="E7" s="83">
        <f>SUM(E11:E16)</f>
        <v>17566.613799999999</v>
      </c>
      <c r="F7" s="84"/>
      <c r="G7" s="83">
        <f>SUM(G11:G16)</f>
        <v>31459.778800000004</v>
      </c>
      <c r="H7" s="84"/>
    </row>
    <row r="8" spans="1:8" ht="30" customHeight="1" x14ac:dyDescent="0.25">
      <c r="A8" s="28"/>
      <c r="B8" s="29" t="s">
        <v>6</v>
      </c>
      <c r="C8" s="30"/>
      <c r="D8" s="31"/>
      <c r="E8" s="110">
        <f>E7</f>
        <v>17566.613799999999</v>
      </c>
      <c r="F8" s="111"/>
      <c r="G8" s="85">
        <f>G7+E8</f>
        <v>49026.392600000006</v>
      </c>
      <c r="H8" s="86"/>
    </row>
    <row r="9" spans="1:8" ht="31.5" x14ac:dyDescent="0.25">
      <c r="A9" s="28" t="s">
        <v>7</v>
      </c>
      <c r="B9" s="32" t="s">
        <v>8</v>
      </c>
      <c r="C9" s="33" t="s">
        <v>9</v>
      </c>
      <c r="D9" s="34" t="s">
        <v>10</v>
      </c>
      <c r="E9" s="53" t="s">
        <v>11</v>
      </c>
      <c r="F9" s="53" t="s">
        <v>12</v>
      </c>
      <c r="G9" s="53" t="s">
        <v>11</v>
      </c>
      <c r="H9" s="53" t="s">
        <v>12</v>
      </c>
    </row>
    <row r="10" spans="1:8" ht="15.75" x14ac:dyDescent="0.25">
      <c r="A10" s="24"/>
      <c r="B10" s="35" t="s">
        <v>13</v>
      </c>
      <c r="C10" s="36">
        <f>[1]Preço!H39</f>
        <v>49026.392599999992</v>
      </c>
      <c r="D10" s="112">
        <f>SUM(D11:D16)</f>
        <v>1.0000000000000002</v>
      </c>
      <c r="E10" s="54">
        <f>(E7/$C$10)</f>
        <v>0.35830932826985118</v>
      </c>
      <c r="F10" s="54">
        <f>E10</f>
        <v>0.35830932826985118</v>
      </c>
      <c r="G10" s="54">
        <f>(G7/$C$10)</f>
        <v>0.64169067173014904</v>
      </c>
      <c r="H10" s="54">
        <f>G10+F10</f>
        <v>1.0000000000000002</v>
      </c>
    </row>
    <row r="11" spans="1:8" s="1" customFormat="1" ht="15.75" x14ac:dyDescent="0.25">
      <c r="A11" s="38">
        <f>[1]Preço!A7</f>
        <v>1</v>
      </c>
      <c r="B11" s="39" t="str">
        <f>[1]Preço!D7</f>
        <v>SERVIÇOS PRELIMINARES</v>
      </c>
      <c r="C11" s="113">
        <f>[1]Preço!H13</f>
        <v>7563.7201999999997</v>
      </c>
      <c r="D11" s="114">
        <f t="shared" ref="D11:D16" si="0">C11/$C$10</f>
        <v>0.15427853853558871</v>
      </c>
      <c r="E11" s="100">
        <v>7563.7201999999997</v>
      </c>
      <c r="F11" s="56">
        <f>E11/$C11</f>
        <v>1</v>
      </c>
      <c r="G11" s="55">
        <v>0</v>
      </c>
      <c r="H11" s="56">
        <f t="shared" ref="H11:H16" si="1">(G11/$C11)+F11</f>
        <v>1</v>
      </c>
    </row>
    <row r="12" spans="1:8" s="3" customFormat="1" ht="18" customHeight="1" x14ac:dyDescent="0.25">
      <c r="A12" s="46">
        <f>[1]Preço!A14</f>
        <v>2</v>
      </c>
      <c r="B12" s="47" t="str">
        <f>[1]Preço!D14</f>
        <v>CUSTOS DE ADMINISTRAÇÃO LOCAL</v>
      </c>
      <c r="C12" s="115">
        <f>[1]Preço!H17</f>
        <v>3020.9399999999996</v>
      </c>
      <c r="D12" s="112">
        <f t="shared" si="0"/>
        <v>6.1618647422164205E-2</v>
      </c>
      <c r="E12" s="102">
        <v>3020.9399999999996</v>
      </c>
      <c r="F12" s="58">
        <f t="shared" ref="F12:F16" si="2">E12/$C12</f>
        <v>1</v>
      </c>
      <c r="G12" s="57">
        <v>0</v>
      </c>
      <c r="H12" s="58">
        <f t="shared" si="1"/>
        <v>1</v>
      </c>
    </row>
    <row r="13" spans="1:8" s="1" customFormat="1" ht="15.75" x14ac:dyDescent="0.25">
      <c r="A13" s="38">
        <f>[1]Preço!A18</f>
        <v>3</v>
      </c>
      <c r="B13" s="39" t="str">
        <f>[1]Preço!D18</f>
        <v>MOVIMENTAÇÃO DE TERRA</v>
      </c>
      <c r="C13" s="113">
        <f>[1]Preço!H20</f>
        <v>3488.4796000000001</v>
      </c>
      <c r="D13" s="114">
        <f t="shared" si="0"/>
        <v>7.1155135326028462E-2</v>
      </c>
      <c r="E13" s="100">
        <v>3488.4796000000001</v>
      </c>
      <c r="F13" s="56">
        <f t="shared" si="2"/>
        <v>1</v>
      </c>
      <c r="G13" s="55">
        <v>0</v>
      </c>
      <c r="H13" s="56">
        <f t="shared" si="1"/>
        <v>1</v>
      </c>
    </row>
    <row r="14" spans="1:8" s="1" customFormat="1" ht="15.75" x14ac:dyDescent="0.25">
      <c r="A14" s="46">
        <f>[1]Preço!A21</f>
        <v>4</v>
      </c>
      <c r="B14" s="47" t="str">
        <f>[1]Preço!D21</f>
        <v>PISOS</v>
      </c>
      <c r="C14" s="115">
        <f>[1]Preço!H25</f>
        <v>22207.729800000001</v>
      </c>
      <c r="D14" s="112">
        <f t="shared" si="0"/>
        <v>0.45297499208620146</v>
      </c>
      <c r="E14" s="102">
        <v>0</v>
      </c>
      <c r="F14" s="58">
        <f t="shared" si="2"/>
        <v>0</v>
      </c>
      <c r="G14" s="57">
        <v>22207.729800000001</v>
      </c>
      <c r="H14" s="58">
        <f t="shared" si="1"/>
        <v>1</v>
      </c>
    </row>
    <row r="15" spans="1:8" s="1" customFormat="1" ht="15.75" x14ac:dyDescent="0.25">
      <c r="A15" s="38">
        <f>[1]Preço!A26</f>
        <v>5</v>
      </c>
      <c r="B15" s="39" t="str">
        <f>[1]Preço!D26</f>
        <v>ALVENARIA</v>
      </c>
      <c r="C15" s="113">
        <f>[1]Preço!H31</f>
        <v>7135.6044000000002</v>
      </c>
      <c r="D15" s="114">
        <f t="shared" si="0"/>
        <v>0.14554618485227896</v>
      </c>
      <c r="E15" s="100">
        <v>3493.4739999999997</v>
      </c>
      <c r="F15" s="56">
        <f t="shared" si="2"/>
        <v>0.48958347522741025</v>
      </c>
      <c r="G15" s="55">
        <v>3642.1304</v>
      </c>
      <c r="H15" s="56">
        <f t="shared" si="1"/>
        <v>1</v>
      </c>
    </row>
    <row r="16" spans="1:8" s="2" customFormat="1" ht="18.75" customHeight="1" x14ac:dyDescent="0.25">
      <c r="A16" s="38">
        <f>[1]Preço!A32</f>
        <v>6</v>
      </c>
      <c r="B16" s="39" t="str">
        <f>[1]Preço!D32</f>
        <v>SERVIÇOS COMPLEMENTARES</v>
      </c>
      <c r="C16" s="113">
        <f>[1]Preço!H38</f>
        <v>5609.9186</v>
      </c>
      <c r="D16" s="114">
        <f t="shared" si="0"/>
        <v>0.1144265017777384</v>
      </c>
      <c r="E16" s="100"/>
      <c r="F16" s="118">
        <f t="shared" si="2"/>
        <v>0</v>
      </c>
      <c r="G16" s="100">
        <v>5609.9186</v>
      </c>
      <c r="H16" s="118">
        <f t="shared" si="1"/>
        <v>1</v>
      </c>
    </row>
    <row r="17" spans="1:8" ht="15.75" x14ac:dyDescent="0.25">
      <c r="A17" s="116"/>
      <c r="B17" s="117"/>
      <c r="C17" s="117"/>
      <c r="D17" s="117"/>
      <c r="E17" s="117"/>
      <c r="F17" s="117"/>
      <c r="G17" s="117"/>
      <c r="H17" s="117"/>
    </row>
    <row r="18" spans="1:8" ht="15.75" customHeight="1" x14ac:dyDescent="0.25">
      <c r="A18" s="11" t="str">
        <f>[1]Preço!A41</f>
        <v>__________________________________________________________________________</v>
      </c>
      <c r="B18" s="12"/>
      <c r="C18" s="12"/>
      <c r="D18" s="12"/>
      <c r="E18" s="12"/>
      <c r="F18" s="12"/>
      <c r="G18" s="12"/>
      <c r="H18" s="12"/>
    </row>
    <row r="19" spans="1:8" ht="15.75" customHeight="1" x14ac:dyDescent="0.25">
      <c r="A19" s="11"/>
      <c r="B19" s="12"/>
      <c r="C19" s="12"/>
      <c r="D19" s="12"/>
      <c r="E19" s="12"/>
      <c r="F19" s="12"/>
      <c r="G19" s="12"/>
      <c r="H19" s="12"/>
    </row>
    <row r="20" spans="1:8" x14ac:dyDescent="0.25">
      <c r="A20" s="23" t="s">
        <v>26</v>
      </c>
      <c r="B20" s="23"/>
      <c r="C20" s="23"/>
      <c r="D20" s="23"/>
      <c r="E20" s="23"/>
      <c r="F20" s="23"/>
      <c r="G20" s="23"/>
      <c r="H20" s="23"/>
    </row>
    <row r="21" spans="1:8" ht="16.5" thickBot="1" x14ac:dyDescent="0.3">
      <c r="A21" s="14"/>
      <c r="B21" s="15"/>
      <c r="C21" s="15"/>
      <c r="D21" s="15"/>
      <c r="E21" s="15"/>
      <c r="F21" s="15"/>
      <c r="G21" s="15"/>
      <c r="H21" s="15"/>
    </row>
  </sheetData>
  <sheetProtection algorithmName="SHA-512" hashValue="f0jGlJ2KABNCdlDKu4moJk9GBr/NxJMg4LIqLpoceBGmrFS8HFthbCwtNE1Nws0XQn8/0DQnEXKYAc2iI1ns9Q==" saltValue="CuXN9sZUWVNfKUZ8OTtGqg==" spinCount="100000" sheet="1" formatCells="0" formatColumns="0" formatRows="0" insertColumns="0" insertRows="0" insertHyperlinks="0" deleteColumns="0" deleteRows="0" sort="0" autoFilter="0" pivotTables="0"/>
  <mergeCells count="16">
    <mergeCell ref="A1:H2"/>
    <mergeCell ref="A3:H3"/>
    <mergeCell ref="A4:H4"/>
    <mergeCell ref="A5:H5"/>
    <mergeCell ref="A6:D6"/>
    <mergeCell ref="E6:F6"/>
    <mergeCell ref="G6:H6"/>
    <mergeCell ref="B7:D7"/>
    <mergeCell ref="E7:F7"/>
    <mergeCell ref="G7:H7"/>
    <mergeCell ref="A18:H19"/>
    <mergeCell ref="A20:H20"/>
    <mergeCell ref="A21:H21"/>
    <mergeCell ref="B8:D8"/>
    <mergeCell ref="E8:F8"/>
    <mergeCell ref="G8:H8"/>
  </mergeCells>
  <conditionalFormatting sqref="A11:A16">
    <cfRule type="expression" dxfId="14" priority="7" stopIfTrue="1">
      <formula>ISNUMBER(A11)</formula>
    </cfRule>
  </conditionalFormatting>
  <conditionalFormatting sqref="B11:B16">
    <cfRule type="cellIs" dxfId="13" priority="8" stopIfTrue="1" operator="equal">
      <formula>0</formula>
    </cfRule>
  </conditionalFormatting>
  <conditionalFormatting sqref="E8:H8">
    <cfRule type="expression" dxfId="12" priority="6" stopIfTrue="1">
      <formula>E7=0</formula>
    </cfRule>
  </conditionalFormatting>
  <conditionalFormatting sqref="H16">
    <cfRule type="cellIs" dxfId="11" priority="5" stopIfTrue="1" operator="equal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view="pageBreakPreview" zoomScale="74" zoomScaleNormal="85" zoomScaleSheetLayoutView="74" workbookViewId="0">
      <pane ySplit="6" topLeftCell="A7" activePane="bottomLeft" state="frozen"/>
      <selection pane="bottomLeft" activeCell="F21" sqref="F21"/>
    </sheetView>
  </sheetViews>
  <sheetFormatPr defaultRowHeight="15" x14ac:dyDescent="0.25"/>
  <cols>
    <col min="1" max="1" width="6.7109375" customWidth="1"/>
    <col min="2" max="2" width="54.7109375" customWidth="1"/>
    <col min="3" max="3" width="17" customWidth="1"/>
    <col min="4" max="4" width="10.5703125" customWidth="1"/>
    <col min="5" max="5" width="25.5703125" customWidth="1"/>
    <col min="6" max="6" width="15.140625" customWidth="1"/>
    <col min="7" max="7" width="17.5703125" customWidth="1"/>
    <col min="8" max="8" width="15.42578125" customWidth="1"/>
  </cols>
  <sheetData>
    <row r="1" spans="1:8" ht="15" customHeight="1" x14ac:dyDescent="0.25">
      <c r="A1" s="68" t="str">
        <f>[2]Preço!C2</f>
        <v>Prefeitura Municipal de Conceição do Castelo - ES</v>
      </c>
      <c r="B1" s="69"/>
      <c r="C1" s="69"/>
      <c r="D1" s="69"/>
      <c r="E1" s="69"/>
      <c r="F1" s="69"/>
      <c r="G1" s="69"/>
      <c r="H1" s="69"/>
    </row>
    <row r="2" spans="1:8" ht="15" customHeight="1" x14ac:dyDescent="0.25">
      <c r="A2" s="70"/>
      <c r="B2" s="71"/>
      <c r="C2" s="71"/>
      <c r="D2" s="71"/>
      <c r="E2" s="71"/>
      <c r="F2" s="71"/>
      <c r="G2" s="71"/>
      <c r="H2" s="71"/>
    </row>
    <row r="3" spans="1:8" x14ac:dyDescent="0.25">
      <c r="A3" s="72"/>
      <c r="B3" s="73"/>
      <c r="C3" s="73"/>
      <c r="D3" s="73"/>
      <c r="E3" s="73"/>
      <c r="F3" s="73"/>
      <c r="G3" s="73"/>
      <c r="H3" s="73"/>
    </row>
    <row r="4" spans="1:8" ht="21" customHeight="1" x14ac:dyDescent="0.25">
      <c r="A4" s="74" t="s">
        <v>1</v>
      </c>
      <c r="B4" s="75"/>
      <c r="C4" s="75"/>
      <c r="D4" s="75"/>
      <c r="E4" s="75"/>
      <c r="F4" s="75"/>
      <c r="G4" s="75"/>
      <c r="H4" s="75"/>
    </row>
    <row r="5" spans="1:8" ht="23.25" customHeight="1" x14ac:dyDescent="0.25">
      <c r="A5" s="76" t="s">
        <v>22</v>
      </c>
      <c r="B5" s="77"/>
      <c r="C5" s="77"/>
      <c r="D5" s="77"/>
      <c r="E5" s="77"/>
      <c r="F5" s="77"/>
      <c r="G5" s="77"/>
      <c r="H5" s="77"/>
    </row>
    <row r="6" spans="1:8" ht="15.75" x14ac:dyDescent="0.25">
      <c r="A6" s="78"/>
      <c r="B6" s="79"/>
      <c r="C6" s="79"/>
      <c r="D6" s="80"/>
      <c r="E6" s="81" t="s">
        <v>3</v>
      </c>
      <c r="F6" s="82"/>
      <c r="G6" s="81" t="s">
        <v>4</v>
      </c>
      <c r="H6" s="82"/>
    </row>
    <row r="7" spans="1:8" ht="33.75" customHeight="1" x14ac:dyDescent="0.25">
      <c r="A7" s="24"/>
      <c r="B7" s="25" t="s">
        <v>5</v>
      </c>
      <c r="C7" s="26"/>
      <c r="D7" s="27"/>
      <c r="E7" s="83">
        <f>SUM(E11:E17)</f>
        <v>22645.943299999999</v>
      </c>
      <c r="F7" s="84"/>
      <c r="G7" s="83">
        <f>SUM(G11:G17)</f>
        <v>36105.426899999999</v>
      </c>
      <c r="H7" s="84"/>
    </row>
    <row r="8" spans="1:8" ht="40.5" customHeight="1" x14ac:dyDescent="0.25">
      <c r="A8" s="28"/>
      <c r="B8" s="29" t="s">
        <v>6</v>
      </c>
      <c r="C8" s="30"/>
      <c r="D8" s="31"/>
      <c r="E8" s="85">
        <f>E7</f>
        <v>22645.943299999999</v>
      </c>
      <c r="F8" s="86"/>
      <c r="G8" s="85">
        <f>G7+E8</f>
        <v>58751.370199999998</v>
      </c>
      <c r="H8" s="86"/>
    </row>
    <row r="9" spans="1:8" s="5" customFormat="1" ht="15.75" x14ac:dyDescent="0.25">
      <c r="A9" s="28" t="s">
        <v>7</v>
      </c>
      <c r="B9" s="32" t="s">
        <v>8</v>
      </c>
      <c r="C9" s="33" t="s">
        <v>9</v>
      </c>
      <c r="D9" s="34" t="s">
        <v>10</v>
      </c>
      <c r="E9" s="99" t="s">
        <v>11</v>
      </c>
      <c r="F9" s="99" t="s">
        <v>12</v>
      </c>
      <c r="G9" s="99" t="s">
        <v>11</v>
      </c>
      <c r="H9" s="99" t="s">
        <v>12</v>
      </c>
    </row>
    <row r="10" spans="1:8" s="5" customFormat="1" ht="15.75" x14ac:dyDescent="0.25">
      <c r="A10" s="24"/>
      <c r="B10" s="35" t="s">
        <v>13</v>
      </c>
      <c r="C10" s="36">
        <v>58751.370200000005</v>
      </c>
      <c r="D10" s="87">
        <v>0.99999999999999978</v>
      </c>
      <c r="E10" s="54">
        <f>(SUM(E11:E17)/C10)</f>
        <v>0.3854538749123505</v>
      </c>
      <c r="F10" s="54">
        <f>E10</f>
        <v>0.3854538749123505</v>
      </c>
      <c r="G10" s="54">
        <f>(SUM(G11:G17)/C10)</f>
        <v>0.61454612508764939</v>
      </c>
      <c r="H10" s="54">
        <f>G10+F10</f>
        <v>0.99999999999999989</v>
      </c>
    </row>
    <row r="11" spans="1:8" s="8" customFormat="1" ht="15.75" x14ac:dyDescent="0.25">
      <c r="A11" s="88">
        <v>1</v>
      </c>
      <c r="B11" s="89" t="s">
        <v>14</v>
      </c>
      <c r="C11" s="90">
        <v>7737.0749000000005</v>
      </c>
      <c r="D11" s="91">
        <v>0.13169182052540454</v>
      </c>
      <c r="E11" s="100">
        <v>7737.0748999999996</v>
      </c>
      <c r="F11" s="101">
        <f>E11/C11</f>
        <v>0.99999999999999989</v>
      </c>
      <c r="G11" s="100">
        <v>0</v>
      </c>
      <c r="H11" s="101">
        <f>(G11/C11)+F11</f>
        <v>0.99999999999999989</v>
      </c>
    </row>
    <row r="12" spans="1:8" s="9" customFormat="1" ht="16.5" customHeight="1" x14ac:dyDescent="0.25">
      <c r="A12" s="92">
        <v>2</v>
      </c>
      <c r="B12" s="93" t="s">
        <v>15</v>
      </c>
      <c r="C12" s="94">
        <v>2810.88</v>
      </c>
      <c r="D12" s="95">
        <v>4.7843650121371976E-2</v>
      </c>
      <c r="E12" s="102">
        <v>2810.88</v>
      </c>
      <c r="F12" s="103">
        <f t="shared" ref="F12:F17" si="0">E12/C12</f>
        <v>1</v>
      </c>
      <c r="G12" s="102">
        <v>0</v>
      </c>
      <c r="H12" s="103">
        <f t="shared" ref="H12:H17" si="1">(G12/C12)+F12</f>
        <v>1</v>
      </c>
    </row>
    <row r="13" spans="1:8" s="8" customFormat="1" ht="15.75" x14ac:dyDescent="0.25">
      <c r="A13" s="88">
        <v>3</v>
      </c>
      <c r="B13" s="89" t="s">
        <v>16</v>
      </c>
      <c r="C13" s="90">
        <v>24817.117399999999</v>
      </c>
      <c r="D13" s="91">
        <v>0.42240916791418076</v>
      </c>
      <c r="E13" s="100">
        <v>10614.9656</v>
      </c>
      <c r="F13" s="101">
        <f t="shared" si="0"/>
        <v>0.42772758128629396</v>
      </c>
      <c r="G13" s="100">
        <v>14202.151800000001</v>
      </c>
      <c r="H13" s="101">
        <f t="shared" si="1"/>
        <v>1</v>
      </c>
    </row>
    <row r="14" spans="1:8" s="9" customFormat="1" ht="15.75" x14ac:dyDescent="0.25">
      <c r="A14" s="92">
        <v>4</v>
      </c>
      <c r="B14" s="93" t="s">
        <v>17</v>
      </c>
      <c r="C14" s="94">
        <v>1126.9279999999999</v>
      </c>
      <c r="D14" s="95">
        <v>1.9181305834463751E-2</v>
      </c>
      <c r="E14" s="102">
        <v>146.46719999999999</v>
      </c>
      <c r="F14" s="103">
        <f t="shared" si="0"/>
        <v>0.12997032640949555</v>
      </c>
      <c r="G14" s="102">
        <v>980.46079999999995</v>
      </c>
      <c r="H14" s="103">
        <f t="shared" si="1"/>
        <v>1</v>
      </c>
    </row>
    <row r="15" spans="1:8" s="8" customFormat="1" ht="15.75" x14ac:dyDescent="0.25">
      <c r="A15" s="88">
        <v>5</v>
      </c>
      <c r="B15" s="89" t="s">
        <v>18</v>
      </c>
      <c r="C15" s="90">
        <v>1458.8799999999999</v>
      </c>
      <c r="D15" s="91">
        <v>2.4831420867865984E-2</v>
      </c>
      <c r="E15" s="100">
        <v>1182.04</v>
      </c>
      <c r="F15" s="101">
        <f t="shared" si="0"/>
        <v>0.8102379907874534</v>
      </c>
      <c r="G15" s="100">
        <v>276.84000000000003</v>
      </c>
      <c r="H15" s="101">
        <f t="shared" si="1"/>
        <v>1</v>
      </c>
    </row>
    <row r="16" spans="1:8" s="9" customFormat="1" ht="15.75" x14ac:dyDescent="0.25">
      <c r="A16" s="92">
        <v>6</v>
      </c>
      <c r="B16" s="93" t="s">
        <v>19</v>
      </c>
      <c r="C16" s="94">
        <v>8739.8500999999997</v>
      </c>
      <c r="D16" s="95">
        <v>0.1487599364959151</v>
      </c>
      <c r="E16" s="102">
        <v>0</v>
      </c>
      <c r="F16" s="103">
        <f t="shared" si="0"/>
        <v>0</v>
      </c>
      <c r="G16" s="102">
        <v>8739.8500999999997</v>
      </c>
      <c r="H16" s="103">
        <f t="shared" si="1"/>
        <v>1</v>
      </c>
    </row>
    <row r="17" spans="1:8" s="10" customFormat="1" ht="15.75" x14ac:dyDescent="0.25">
      <c r="A17" s="88">
        <v>7</v>
      </c>
      <c r="B17" s="89" t="s">
        <v>20</v>
      </c>
      <c r="C17" s="90">
        <v>12060.639799999999</v>
      </c>
      <c r="D17" s="91">
        <v>0.20528269824079776</v>
      </c>
      <c r="E17" s="100">
        <v>154.51560000000001</v>
      </c>
      <c r="F17" s="101">
        <f t="shared" si="0"/>
        <v>1.2811559134698643E-2</v>
      </c>
      <c r="G17" s="100">
        <v>11906.124199999998</v>
      </c>
      <c r="H17" s="101">
        <f t="shared" si="1"/>
        <v>1</v>
      </c>
    </row>
    <row r="18" spans="1:8" s="5" customFormat="1" ht="15.75" x14ac:dyDescent="0.25">
      <c r="A18" s="96"/>
      <c r="B18" s="97"/>
      <c r="C18" s="98"/>
      <c r="D18" s="97"/>
      <c r="E18" s="97"/>
      <c r="F18" s="97"/>
      <c r="G18" s="97"/>
      <c r="H18" s="97"/>
    </row>
    <row r="19" spans="1:8" s="5" customFormat="1" ht="15.75" customHeight="1" x14ac:dyDescent="0.25">
      <c r="A19" s="104" t="s">
        <v>21</v>
      </c>
      <c r="B19" s="105"/>
      <c r="C19" s="105"/>
      <c r="D19" s="105"/>
      <c r="E19" s="105"/>
      <c r="F19" s="105"/>
      <c r="G19" s="105"/>
      <c r="H19" s="105"/>
    </row>
    <row r="20" spans="1:8" s="5" customFormat="1" ht="15.75" customHeight="1" x14ac:dyDescent="0.25">
      <c r="A20" s="104"/>
      <c r="B20" s="105"/>
      <c r="C20" s="105"/>
      <c r="D20" s="105"/>
      <c r="E20" s="105"/>
      <c r="F20" s="105"/>
      <c r="G20" s="105"/>
      <c r="H20" s="105"/>
    </row>
    <row r="21" spans="1:8" s="5" customFormat="1" x14ac:dyDescent="0.25">
      <c r="A21" s="106"/>
      <c r="B21" s="106"/>
      <c r="C21" s="106"/>
      <c r="D21" s="106"/>
      <c r="E21" s="106"/>
      <c r="F21" s="106"/>
      <c r="G21" s="106"/>
      <c r="H21" s="106"/>
    </row>
    <row r="22" spans="1:8" s="5" customFormat="1" ht="16.5" thickBot="1" x14ac:dyDescent="0.3">
      <c r="A22" s="107"/>
      <c r="B22" s="108"/>
      <c r="C22" s="108"/>
      <c r="D22" s="108"/>
      <c r="E22" s="108"/>
      <c r="F22" s="108"/>
      <c r="G22" s="108"/>
      <c r="H22" s="109"/>
    </row>
  </sheetData>
  <sheetProtection algorithmName="SHA-512" hashValue="DNnfWfLOvS6b/KzB+uVSJnWwDm4gQURZnO+oa7kvMk74xmFTPTUHbaGqxLvWVfPZ5ie4Z3GKrR+IN0prImhrsQ==" saltValue="g/pwfRKqw7BPqpc2WYdJew==" spinCount="100000" sheet="1" formatCells="0" formatColumns="0" formatRows="0" insertColumns="0" insertRows="0" insertHyperlinks="0" deleteColumns="0" deleteRows="0" sort="0" autoFilter="0" pivotTables="0"/>
  <mergeCells count="15">
    <mergeCell ref="A19:H20"/>
    <mergeCell ref="A1:H2"/>
    <mergeCell ref="A3:H3"/>
    <mergeCell ref="A4:H4"/>
    <mergeCell ref="A5:H5"/>
    <mergeCell ref="A6:D6"/>
    <mergeCell ref="E6:F6"/>
    <mergeCell ref="G6:H6"/>
    <mergeCell ref="B7:D7"/>
    <mergeCell ref="E7:F7"/>
    <mergeCell ref="G7:H7"/>
    <mergeCell ref="A22:H22"/>
    <mergeCell ref="B8:D8"/>
    <mergeCell ref="E8:F8"/>
    <mergeCell ref="G8:H8"/>
  </mergeCells>
  <conditionalFormatting sqref="A11:A17">
    <cfRule type="expression" dxfId="10" priority="7" stopIfTrue="1">
      <formula>ISNUMBER(A11)</formula>
    </cfRule>
  </conditionalFormatting>
  <conditionalFormatting sqref="B11:B17">
    <cfRule type="cellIs" dxfId="9" priority="8" stopIfTrue="1" operator="equal">
      <formula>0</formula>
    </cfRule>
  </conditionalFormatting>
  <conditionalFormatting sqref="E10:F10">
    <cfRule type="cellIs" dxfId="8" priority="6" stopIfTrue="1" operator="equal">
      <formula>0</formula>
    </cfRule>
  </conditionalFormatting>
  <conditionalFormatting sqref="E8:H8">
    <cfRule type="expression" dxfId="7" priority="5" stopIfTrue="1">
      <formula>E7=0</formula>
    </cfRule>
  </conditionalFormatting>
  <conditionalFormatting sqref="E7 G7">
    <cfRule type="cellIs" dxfId="6" priority="3" stopIfTrue="1" operator="equal">
      <formula>0</formula>
    </cfRule>
  </conditionalFormatting>
  <conditionalFormatting sqref="G10:H10">
    <cfRule type="cellIs" dxfId="5" priority="4" stopIfTrue="1" operator="equal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K17" sqref="K17"/>
    </sheetView>
  </sheetViews>
  <sheetFormatPr defaultRowHeight="15" x14ac:dyDescent="0.25"/>
  <cols>
    <col min="1" max="1" width="6.7109375" customWidth="1"/>
    <col min="2" max="2" width="61.5703125" customWidth="1"/>
    <col min="3" max="3" width="23.85546875" customWidth="1"/>
    <col min="4" max="4" width="10.5703125" customWidth="1"/>
    <col min="5" max="5" width="17.5703125" customWidth="1"/>
    <col min="6" max="6" width="10.5703125" customWidth="1"/>
    <col min="7" max="7" width="18.7109375" customWidth="1"/>
    <col min="8" max="8" width="10.5703125" customWidth="1"/>
  </cols>
  <sheetData>
    <row r="1" spans="1:8" ht="15" customHeight="1" x14ac:dyDescent="0.25">
      <c r="A1" s="68" t="str">
        <f>[3]Preço!C2</f>
        <v>Prefeitura Municipal de Conceição do Castelo - ES</v>
      </c>
      <c r="B1" s="69"/>
      <c r="C1" s="69"/>
      <c r="D1" s="69"/>
      <c r="E1" s="69"/>
      <c r="F1" s="69"/>
      <c r="G1" s="69"/>
      <c r="H1" s="69"/>
    </row>
    <row r="2" spans="1:8" ht="15" customHeight="1" x14ac:dyDescent="0.25">
      <c r="A2" s="70"/>
      <c r="B2" s="71"/>
      <c r="C2" s="71"/>
      <c r="D2" s="71"/>
      <c r="E2" s="71"/>
      <c r="F2" s="71"/>
      <c r="G2" s="71"/>
      <c r="H2" s="71"/>
    </row>
    <row r="3" spans="1:8" x14ac:dyDescent="0.25">
      <c r="A3" s="72"/>
      <c r="B3" s="73"/>
      <c r="C3" s="73"/>
      <c r="D3" s="73"/>
      <c r="E3" s="73"/>
      <c r="F3" s="73"/>
      <c r="G3" s="73"/>
      <c r="H3" s="73"/>
    </row>
    <row r="4" spans="1:8" ht="21" customHeight="1" x14ac:dyDescent="0.25">
      <c r="A4" s="74" t="s">
        <v>1</v>
      </c>
      <c r="B4" s="75"/>
      <c r="C4" s="75"/>
      <c r="D4" s="75"/>
      <c r="E4" s="75"/>
      <c r="F4" s="75"/>
      <c r="G4" s="75"/>
      <c r="H4" s="75"/>
    </row>
    <row r="5" spans="1:8" ht="23.25" customHeight="1" thickBot="1" x14ac:dyDescent="0.3">
      <c r="A5" s="149" t="str">
        <f>[3]Preço!C3</f>
        <v>Reforma da Praça Pedro Rigo</v>
      </c>
      <c r="B5" s="150"/>
      <c r="C5" s="150"/>
      <c r="D5" s="150"/>
      <c r="E5" s="150"/>
      <c r="F5" s="150"/>
      <c r="G5" s="150"/>
      <c r="H5" s="150"/>
    </row>
    <row r="6" spans="1:8" ht="15.75" x14ac:dyDescent="0.25">
      <c r="A6" s="151"/>
      <c r="B6" s="152"/>
      <c r="C6" s="152"/>
      <c r="D6" s="153"/>
      <c r="E6" s="154" t="s">
        <v>3</v>
      </c>
      <c r="F6" s="155"/>
      <c r="G6" s="154" t="s">
        <v>4</v>
      </c>
      <c r="H6" s="156"/>
    </row>
    <row r="7" spans="1:8" ht="33.75" customHeight="1" x14ac:dyDescent="0.25">
      <c r="A7" s="24"/>
      <c r="B7" s="25" t="s">
        <v>5</v>
      </c>
      <c r="C7" s="26"/>
      <c r="D7" s="27"/>
      <c r="E7" s="83">
        <f>SUM(E11:E17)</f>
        <v>20916.4764</v>
      </c>
      <c r="F7" s="84"/>
      <c r="G7" s="83">
        <f>SUM(G11:G17)</f>
        <v>39264.328800000003</v>
      </c>
      <c r="H7" s="125"/>
    </row>
    <row r="8" spans="1:8" ht="40.5" customHeight="1" x14ac:dyDescent="0.25">
      <c r="A8" s="28"/>
      <c r="B8" s="29" t="s">
        <v>6</v>
      </c>
      <c r="C8" s="30"/>
      <c r="D8" s="31"/>
      <c r="E8" s="85">
        <f>E7</f>
        <v>20916.4764</v>
      </c>
      <c r="F8" s="86"/>
      <c r="G8" s="85">
        <f>G7+E8</f>
        <v>60180.805200000003</v>
      </c>
      <c r="H8" s="126"/>
    </row>
    <row r="9" spans="1:8" ht="31.5" x14ac:dyDescent="0.25">
      <c r="A9" s="28" t="s">
        <v>7</v>
      </c>
      <c r="B9" s="32" t="s">
        <v>8</v>
      </c>
      <c r="C9" s="33" t="s">
        <v>9</v>
      </c>
      <c r="D9" s="34" t="s">
        <v>10</v>
      </c>
      <c r="E9" s="53" t="s">
        <v>11</v>
      </c>
      <c r="F9" s="53" t="s">
        <v>12</v>
      </c>
      <c r="G9" s="53" t="s">
        <v>11</v>
      </c>
      <c r="H9" s="61" t="s">
        <v>12</v>
      </c>
    </row>
    <row r="10" spans="1:8" ht="15.75" x14ac:dyDescent="0.25">
      <c r="A10" s="24"/>
      <c r="B10" s="35" t="s">
        <v>13</v>
      </c>
      <c r="C10" s="36">
        <f>[3]Preço!H48</f>
        <v>60180.805200000017</v>
      </c>
      <c r="D10" s="37">
        <f>SUM(D11:D17)</f>
        <v>0.99999999999999978</v>
      </c>
      <c r="E10" s="54">
        <f>(E7/$C$10)</f>
        <v>0.34756059395496414</v>
      </c>
      <c r="F10" s="54">
        <f>E10</f>
        <v>0.34756059395496414</v>
      </c>
      <c r="G10" s="54">
        <f>(G7/$C$10)</f>
        <v>0.65243940604503559</v>
      </c>
      <c r="H10" s="62">
        <f>G10+F10</f>
        <v>0.99999999999999978</v>
      </c>
    </row>
    <row r="11" spans="1:8" s="1" customFormat="1" ht="15.75" x14ac:dyDescent="0.25">
      <c r="A11" s="38">
        <f>[3]Preço!A7</f>
        <v>1</v>
      </c>
      <c r="B11" s="39" t="str">
        <f>[3]Preço!D7</f>
        <v>SERVIÇOS PRELIMINARES</v>
      </c>
      <c r="C11" s="40">
        <f>[3]Preço!H12</f>
        <v>10720.384399999999</v>
      </c>
      <c r="D11" s="41">
        <f t="shared" ref="D11:D17" si="0">C11/$C$10</f>
        <v>0.17813627392276893</v>
      </c>
      <c r="E11" s="55">
        <v>10720.384399999999</v>
      </c>
      <c r="F11" s="56">
        <f t="shared" ref="F11:F17" si="1">E11/$C11</f>
        <v>1</v>
      </c>
      <c r="G11" s="55">
        <v>0</v>
      </c>
      <c r="H11" s="63">
        <f t="shared" ref="H11:H17" si="2">(G11/$C11)+F11</f>
        <v>1</v>
      </c>
    </row>
    <row r="12" spans="1:8" s="4" customFormat="1" ht="16.5" customHeight="1" x14ac:dyDescent="0.25">
      <c r="A12" s="42">
        <f>[3]Preço!A13</f>
        <v>2</v>
      </c>
      <c r="B12" s="43" t="str">
        <f>[3]Preço!D13</f>
        <v>CUSTOS DE ADMINISTRAÇÃO LOCAL</v>
      </c>
      <c r="C12" s="44">
        <f>[3]Preço!H16</f>
        <v>3441.06</v>
      </c>
      <c r="D12" s="45">
        <f t="shared" si="0"/>
        <v>5.7178696572175461E-2</v>
      </c>
      <c r="E12" s="57">
        <v>3441.06</v>
      </c>
      <c r="F12" s="58">
        <f t="shared" si="1"/>
        <v>1</v>
      </c>
      <c r="G12" s="57">
        <v>0</v>
      </c>
      <c r="H12" s="64">
        <f t="shared" si="2"/>
        <v>1</v>
      </c>
    </row>
    <row r="13" spans="1:8" s="2" customFormat="1" ht="16.5" customHeight="1" x14ac:dyDescent="0.25">
      <c r="A13" s="38">
        <f>[3]Preço!A17</f>
        <v>3</v>
      </c>
      <c r="B13" s="39" t="str">
        <f>[3]Preço!D17</f>
        <v>MOVIMENTAÇÃO DE TERRA</v>
      </c>
      <c r="C13" s="40">
        <f>[3]Preço!H19</f>
        <v>189.14959999999999</v>
      </c>
      <c r="D13" s="41">
        <f t="shared" si="0"/>
        <v>3.1430220877137738E-3</v>
      </c>
      <c r="E13" s="55">
        <v>189.14959999999999</v>
      </c>
      <c r="F13" s="56">
        <f t="shared" si="1"/>
        <v>1</v>
      </c>
      <c r="G13" s="55">
        <v>0</v>
      </c>
      <c r="H13" s="63">
        <f t="shared" si="2"/>
        <v>1</v>
      </c>
    </row>
    <row r="14" spans="1:8" s="4" customFormat="1" ht="15.75" x14ac:dyDescent="0.25">
      <c r="A14" s="42">
        <f>[3]Preço!A20</f>
        <v>4</v>
      </c>
      <c r="B14" s="43" t="str">
        <f>[3]Preço!D20</f>
        <v>PISOS</v>
      </c>
      <c r="C14" s="44">
        <f>[3]Preço!H25</f>
        <v>30640.1149</v>
      </c>
      <c r="D14" s="45">
        <f t="shared" si="0"/>
        <v>0.50913434604560581</v>
      </c>
      <c r="E14" s="57">
        <v>0</v>
      </c>
      <c r="F14" s="58">
        <f t="shared" si="1"/>
        <v>0</v>
      </c>
      <c r="G14" s="57">
        <v>30640.1149</v>
      </c>
      <c r="H14" s="64">
        <f t="shared" si="2"/>
        <v>1</v>
      </c>
    </row>
    <row r="15" spans="1:8" s="2" customFormat="1" ht="15.75" x14ac:dyDescent="0.25">
      <c r="A15" s="38">
        <f>[3]Preço!A26</f>
        <v>5</v>
      </c>
      <c r="B15" s="39" t="str">
        <f>[3]Preço!D26</f>
        <v>ALVENARIA</v>
      </c>
      <c r="C15" s="40">
        <f>[3]Preço!H37</f>
        <v>7764.5985000000001</v>
      </c>
      <c r="D15" s="41">
        <f t="shared" si="0"/>
        <v>0.12902117999577709</v>
      </c>
      <c r="E15" s="55">
        <v>4902.9290000000001</v>
      </c>
      <c r="F15" s="56">
        <f t="shared" si="1"/>
        <v>0.63144655837645691</v>
      </c>
      <c r="G15" s="55">
        <v>2861.6695</v>
      </c>
      <c r="H15" s="63">
        <f t="shared" si="2"/>
        <v>1</v>
      </c>
    </row>
    <row r="16" spans="1:8" s="4" customFormat="1" ht="15.75" x14ac:dyDescent="0.25">
      <c r="A16" s="42">
        <f>[3]Preço!A38</f>
        <v>6</v>
      </c>
      <c r="B16" s="43" t="str">
        <f>[3]Preço!D38</f>
        <v>INSTALAÇÕES ELÉTRICAS</v>
      </c>
      <c r="C16" s="44">
        <f>[3]Preço!H40</f>
        <v>47.12</v>
      </c>
      <c r="D16" s="45">
        <f t="shared" si="0"/>
        <v>7.8297390411120632E-4</v>
      </c>
      <c r="E16" s="57">
        <v>47.12</v>
      </c>
      <c r="F16" s="58">
        <f t="shared" si="1"/>
        <v>1</v>
      </c>
      <c r="G16" s="57">
        <v>0</v>
      </c>
      <c r="H16" s="64">
        <f t="shared" si="2"/>
        <v>1</v>
      </c>
    </row>
    <row r="17" spans="1:8" s="1" customFormat="1" ht="15.75" x14ac:dyDescent="0.25">
      <c r="A17" s="46">
        <f>[3]Preço!A41</f>
        <v>7</v>
      </c>
      <c r="B17" s="47" t="str">
        <f>[3]Preço!D41</f>
        <v>SERVIÇOS COMPLEMENTARES</v>
      </c>
      <c r="C17" s="48">
        <f>[3]Preço!H47</f>
        <v>7378.3778000000011</v>
      </c>
      <c r="D17" s="37">
        <f t="shared" si="0"/>
        <v>0.12260350747184751</v>
      </c>
      <c r="E17" s="59">
        <v>1615.8334</v>
      </c>
      <c r="F17" s="60">
        <f t="shared" si="1"/>
        <v>0.21899575269783553</v>
      </c>
      <c r="G17" s="59">
        <v>5762.5444000000007</v>
      </c>
      <c r="H17" s="65">
        <f t="shared" si="2"/>
        <v>1</v>
      </c>
    </row>
    <row r="18" spans="1:8" s="2" customFormat="1" ht="16.5" thickBot="1" x14ac:dyDescent="0.3">
      <c r="A18" s="49"/>
      <c r="B18" s="50"/>
      <c r="C18" s="51"/>
      <c r="D18" s="52"/>
      <c r="E18" s="66"/>
      <c r="F18" s="158"/>
      <c r="G18" s="66"/>
      <c r="H18" s="67"/>
    </row>
    <row r="19" spans="1:8" s="2" customFormat="1" ht="15.75" customHeight="1" x14ac:dyDescent="0.25">
      <c r="A19" s="157" t="s">
        <v>23</v>
      </c>
      <c r="B19" s="157"/>
      <c r="C19" s="157"/>
      <c r="D19" s="157"/>
      <c r="E19" s="157"/>
      <c r="F19" s="157"/>
      <c r="G19" s="157"/>
      <c r="H19" s="157"/>
    </row>
    <row r="20" spans="1:8" s="2" customFormat="1" ht="15.75" customHeight="1" x14ac:dyDescent="0.25">
      <c r="A20" s="157"/>
      <c r="B20" s="157"/>
      <c r="C20" s="157"/>
      <c r="D20" s="157"/>
      <c r="E20" s="157"/>
      <c r="F20" s="157"/>
      <c r="G20" s="157"/>
      <c r="H20" s="157"/>
    </row>
    <row r="21" spans="1:8" x14ac:dyDescent="0.25">
      <c r="A21" s="157"/>
      <c r="B21" s="157"/>
      <c r="C21" s="157"/>
      <c r="D21" s="157"/>
      <c r="E21" s="157"/>
      <c r="F21" s="157"/>
      <c r="G21" s="157"/>
      <c r="H21" s="157"/>
    </row>
    <row r="22" spans="1:8" x14ac:dyDescent="0.25">
      <c r="A22" s="157"/>
      <c r="B22" s="157"/>
      <c r="C22" s="157"/>
      <c r="D22" s="157"/>
      <c r="E22" s="157"/>
      <c r="F22" s="157"/>
      <c r="G22" s="157"/>
      <c r="H22" s="157"/>
    </row>
    <row r="23" spans="1:8" x14ac:dyDescent="0.25">
      <c r="A23" s="157" t="s">
        <v>26</v>
      </c>
      <c r="B23" s="157"/>
      <c r="C23" s="157"/>
      <c r="D23" s="157"/>
      <c r="E23" s="157"/>
      <c r="F23" s="157"/>
      <c r="G23" s="157"/>
      <c r="H23" s="157"/>
    </row>
    <row r="24" spans="1:8" x14ac:dyDescent="0.25">
      <c r="A24" s="157"/>
      <c r="B24" s="157"/>
      <c r="C24" s="157"/>
      <c r="D24" s="157"/>
      <c r="E24" s="157"/>
      <c r="F24" s="157"/>
      <c r="G24" s="157"/>
      <c r="H24" s="157"/>
    </row>
    <row r="25" spans="1:8" x14ac:dyDescent="0.25">
      <c r="A25" s="157"/>
      <c r="B25" s="157"/>
      <c r="C25" s="157"/>
      <c r="D25" s="157"/>
      <c r="E25" s="157"/>
      <c r="F25" s="157"/>
      <c r="G25" s="157"/>
      <c r="H25" s="157"/>
    </row>
  </sheetData>
  <sheetProtection algorithmName="SHA-512" hashValue="Oln57lOm9ANouCEpAjwrM7P3c7Jhmgq6xBX2DTlQ160UiesEBFzh1eoNTftzzPqJUG4qB4Q02jgABJWSmeDvAQ==" saltValue="nywKtAQqTQTh0vT0txVPBQ==" spinCount="100000" sheet="1" formatCells="0" formatColumns="0" formatRows="0" insertColumns="0" insertRows="0" insertHyperlinks="0" deleteColumns="0" deleteRows="0" sort="0" autoFilter="0" pivotTables="0"/>
  <mergeCells count="17">
    <mergeCell ref="A1:H2"/>
    <mergeCell ref="A3:H3"/>
    <mergeCell ref="A4:H4"/>
    <mergeCell ref="A5:H5"/>
    <mergeCell ref="A6:D6"/>
    <mergeCell ref="E6:F6"/>
    <mergeCell ref="G6:H6"/>
    <mergeCell ref="B7:D7"/>
    <mergeCell ref="E7:F7"/>
    <mergeCell ref="G7:H7"/>
    <mergeCell ref="A25:H25"/>
    <mergeCell ref="B8:D8"/>
    <mergeCell ref="E8:F8"/>
    <mergeCell ref="G8:H8"/>
    <mergeCell ref="A23:H23"/>
    <mergeCell ref="A24:H24"/>
    <mergeCell ref="A19:H22"/>
  </mergeCells>
  <conditionalFormatting sqref="A11:A18">
    <cfRule type="expression" dxfId="4" priority="4" stopIfTrue="1">
      <formula>ISNUMBER(A11)</formula>
    </cfRule>
  </conditionalFormatting>
  <conditionalFormatting sqref="B11:B18">
    <cfRule type="expression" dxfId="3" priority="2" stopIfTrue="1">
      <formula>ISNUMBER(A11)</formula>
    </cfRule>
    <cfRule type="cellIs" dxfId="2" priority="5" stopIfTrue="1" operator="equal">
      <formula>0</formula>
    </cfRule>
  </conditionalFormatting>
  <conditionalFormatting sqref="E8:F8">
    <cfRule type="expression" dxfId="1" priority="3" stopIfTrue="1">
      <formula>E7=0</formula>
    </cfRule>
  </conditionalFormatting>
  <conditionalFormatting sqref="G8:H8">
    <cfRule type="expression" dxfId="0" priority="1" stopIfTrue="1">
      <formula>G7=0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CRONOGRAMA ABELARDO PIRES</vt:lpstr>
      <vt:lpstr>Cronograma EMÍDIO VARGAS</vt:lpstr>
      <vt:lpstr>Cronograma BOA ESPERANÇA</vt:lpstr>
      <vt:lpstr>Cronograma PEDRO RIGO</vt:lpstr>
      <vt:lpstr>'Cronograma BOA ESPERANÇA'!Area_de_impressao</vt:lpstr>
      <vt:lpstr>'Cronograma EMÍDIO VARGAS'!Area_de_impressao</vt:lpstr>
      <vt:lpstr>'Cronograma PEDRO RIGO'!Area_de_impressao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User_PMCC</cp:lastModifiedBy>
  <cp:lastPrinted>2017-03-17T16:17:04Z</cp:lastPrinted>
  <dcterms:created xsi:type="dcterms:W3CDTF">2017-02-20T16:16:22Z</dcterms:created>
  <dcterms:modified xsi:type="dcterms:W3CDTF">2017-04-13T11:32:05Z</dcterms:modified>
</cp:coreProperties>
</file>