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lanejamento03\Engenharia\Andamento\delegacia\LICITAÇÃO\"/>
    </mc:Choice>
  </mc:AlternateContent>
  <bookViews>
    <workbookView xWindow="0" yWindow="0" windowWidth="20400" windowHeight="7095"/>
  </bookViews>
  <sheets>
    <sheet name="CRONOGRAMA" sheetId="1" r:id="rId1"/>
  </sheets>
  <externalReferences>
    <externalReference r:id="rId2"/>
  </externalReferences>
  <definedNames>
    <definedName name="_xlnm.Print_Area" localSheetId="0">CRONOGRAMA!$A$1:$J$40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7" i="1" l="1"/>
  <c r="C27" i="1"/>
  <c r="B27" i="1"/>
  <c r="C25" i="1"/>
  <c r="H25" i="1" s="1"/>
  <c r="B25" i="1"/>
  <c r="C23" i="1"/>
  <c r="H23" i="1" s="1"/>
  <c r="B23" i="1"/>
  <c r="C21" i="1"/>
  <c r="G21" i="1" s="1"/>
  <c r="B21" i="1"/>
  <c r="C19" i="1"/>
  <c r="B19" i="1"/>
  <c r="C17" i="1"/>
  <c r="B17" i="1"/>
  <c r="F15" i="1"/>
  <c r="C15" i="1"/>
  <c r="B15" i="1"/>
  <c r="C13" i="1"/>
  <c r="B13" i="1"/>
  <c r="H29" i="1" l="1"/>
  <c r="H31" i="1" s="1"/>
  <c r="G19" i="1"/>
  <c r="C29" i="1"/>
  <c r="F13" i="1"/>
  <c r="F29" i="1" s="1"/>
  <c r="F17" i="1"/>
  <c r="G17" i="1"/>
  <c r="G29" i="1" s="1"/>
  <c r="C26" i="1" l="1"/>
  <c r="C22" i="1"/>
  <c r="C16" i="1"/>
  <c r="G31" i="1"/>
  <c r="G32" i="1" s="1"/>
  <c r="H32" i="1" s="1"/>
  <c r="G30" i="1"/>
  <c r="H30" i="1" s="1"/>
  <c r="C24" i="1"/>
  <c r="F30" i="1"/>
  <c r="F31" i="1"/>
  <c r="F32" i="1" s="1"/>
  <c r="C14" i="1"/>
  <c r="C20" i="1"/>
  <c r="C18" i="1"/>
  <c r="C28" i="1"/>
  <c r="C31" i="1" l="1"/>
</calcChain>
</file>

<file path=xl/sharedStrings.xml><?xml version="1.0" encoding="utf-8"?>
<sst xmlns="http://schemas.openxmlformats.org/spreadsheetml/2006/main" count="37" uniqueCount="37">
  <si>
    <r>
      <rPr>
        <b/>
        <sz val="12"/>
        <rFont val="Arial"/>
        <family val="2"/>
      </rPr>
      <t xml:space="preserve">Obra: </t>
    </r>
    <r>
      <rPr>
        <sz val="12"/>
        <rFont val="Arial"/>
        <family val="2"/>
      </rPr>
      <t>Reforma da Sala de Mamografia</t>
    </r>
  </si>
  <si>
    <r>
      <rPr>
        <b/>
        <sz val="12"/>
        <rFont val="Arial"/>
        <family val="2"/>
      </rPr>
      <t>Local:</t>
    </r>
    <r>
      <rPr>
        <sz val="12"/>
        <rFont val="Arial"/>
        <family val="2"/>
      </rPr>
      <t xml:space="preserve"> Av. Governador Lacerda de Aguiar, Conceição do Castelo-ES</t>
    </r>
  </si>
  <si>
    <r>
      <rPr>
        <b/>
        <sz val="12"/>
        <rFont val="Arial"/>
        <family val="2"/>
      </rPr>
      <t>Proprietário:</t>
    </r>
    <r>
      <rPr>
        <sz val="12"/>
        <rFont val="Arial"/>
        <family val="2"/>
      </rPr>
      <t xml:space="preserve"> Prefeitura Municipal de Conceição do Castelo</t>
    </r>
  </si>
  <si>
    <r>
      <rPr>
        <b/>
        <sz val="12"/>
        <rFont val="Arial"/>
        <family val="2"/>
      </rPr>
      <t>Data:</t>
    </r>
    <r>
      <rPr>
        <sz val="12"/>
        <rFont val="Arial"/>
        <family val="2"/>
      </rPr>
      <t xml:space="preserve"> 25/11/2016</t>
    </r>
  </si>
  <si>
    <r>
      <rPr>
        <b/>
        <sz val="12"/>
        <rFont val="Arial"/>
        <family val="2"/>
      </rPr>
      <t xml:space="preserve">Referencial de Preços: </t>
    </r>
    <r>
      <rPr>
        <sz val="12"/>
        <rFont val="Arial"/>
        <family val="2"/>
      </rPr>
      <t>SINAPI  e IOPES Jul-2016</t>
    </r>
  </si>
  <si>
    <r>
      <rPr>
        <b/>
        <sz val="12"/>
        <rFont val="Arial"/>
        <family val="2"/>
      </rPr>
      <t>BDI</t>
    </r>
    <r>
      <rPr>
        <sz val="12"/>
        <rFont val="Arial"/>
        <family val="2"/>
      </rPr>
      <t>: 25,22%</t>
    </r>
  </si>
  <si>
    <r>
      <rPr>
        <b/>
        <sz val="12"/>
        <rFont val="Arial"/>
        <family val="2"/>
      </rPr>
      <t xml:space="preserve">Orçamentista: </t>
    </r>
    <r>
      <rPr>
        <sz val="12"/>
        <rFont val="Arial"/>
        <family val="2"/>
      </rPr>
      <t>Renan Venturin Destefani - Eng. Civil - CREA ES-034006/D</t>
    </r>
  </si>
  <si>
    <t>CRONOGRAMA FISICO-FINANCEIRO</t>
  </si>
  <si>
    <t>ITEM</t>
  </si>
  <si>
    <t>SERVIÇOS</t>
  </si>
  <si>
    <t>TOTAL</t>
  </si>
  <si>
    <t>PROCESSO DE LICITAÇÃO</t>
  </si>
  <si>
    <t>EXECUÇÃO DA OBRA</t>
  </si>
  <si>
    <t>PRESTAÇÃO DE CONTAS</t>
  </si>
  <si>
    <t>MÊS 01</t>
  </si>
  <si>
    <t>MÊS 02</t>
  </si>
  <si>
    <t>MÊS 03</t>
  </si>
  <si>
    <t>MÊS 04</t>
  </si>
  <si>
    <t>MÊS 05</t>
  </si>
  <si>
    <t>MÊS 06</t>
  </si>
  <si>
    <t>MÊS 07</t>
  </si>
  <si>
    <t>1.0</t>
  </si>
  <si>
    <t>2.0</t>
  </si>
  <si>
    <t>3.0</t>
  </si>
  <si>
    <t>4.0</t>
  </si>
  <si>
    <t>5.0</t>
  </si>
  <si>
    <t>6.0</t>
  </si>
  <si>
    <t>7.0</t>
  </si>
  <si>
    <t>8.0</t>
  </si>
  <si>
    <t>Total</t>
  </si>
  <si>
    <t>Total Acumulado</t>
  </si>
  <si>
    <t>Total Porcentual</t>
  </si>
  <si>
    <t>Total Porcentual Acumulado</t>
  </si>
  <si>
    <t>___________________________________</t>
  </si>
  <si>
    <t>Alex Nali Ferreira</t>
  </si>
  <si>
    <t>Engenheiro Civil</t>
  </si>
  <si>
    <t>CREA ES-039390/D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</si>
</sst>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[$R$-416]\ * #,##0.000_-;\-[$R$-416]\ * #,##0.000_-;_-[$R$-416]\ * &quot;-&quot;??_-;_-@_-"/>
    <numFmt numFmtId="165" formatCode="_-[$R$-416]\ * #,##0.00_-;\-[$R$-416]\ * #,##0.00_-;_-[$R$-416]\ * &quot;-&quot;??_-;_-@_-"/>
    <numFmt numFmtId="166" formatCode="_-[$R$-416]\ * #,##0.000_-;\-[$R$-416]\ * #,##0.000_-;_-[$R$-416]\ * &quot;-&quot;???_-;_-@_-"/>
    <numFmt numFmtId="167" formatCode="0.0%"/>
  </numFmts>
  <fonts count="7" x14ac:knownFonts="1">
    <font>
      <sz val="10"/>
      <name val="Arial"/>
    </font>
    <font>
      <sz val="10"/>
      <name val="Arial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5" fillId="0" borderId="0"/>
  </cellStyleXfs>
  <cellXfs count="124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3" fillId="0" borderId="4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vertical="center" wrapText="1"/>
      <protection hidden="1"/>
    </xf>
    <xf numFmtId="0" fontId="2" fillId="0" borderId="5" xfId="0" applyFont="1" applyFill="1" applyBorder="1" applyAlignment="1" applyProtection="1">
      <alignment vertical="center" wrapText="1"/>
      <protection hidden="1"/>
    </xf>
    <xf numFmtId="0" fontId="0" fillId="0" borderId="0" xfId="0" applyBorder="1"/>
    <xf numFmtId="0" fontId="0" fillId="0" borderId="6" xfId="0" applyBorder="1"/>
    <xf numFmtId="0" fontId="2" fillId="0" borderId="0" xfId="0" applyFont="1" applyFill="1" applyBorder="1" applyAlignment="1" applyProtection="1">
      <alignment vertical="center"/>
      <protection hidden="1"/>
    </xf>
    <xf numFmtId="0" fontId="3" fillId="3" borderId="4" xfId="0" applyFont="1" applyFill="1" applyBorder="1" applyAlignment="1" applyProtection="1">
      <alignment vertical="center"/>
      <protection hidden="1"/>
    </xf>
    <xf numFmtId="0" fontId="2" fillId="3" borderId="0" xfId="0" applyFont="1" applyFill="1" applyBorder="1" applyAlignment="1" applyProtection="1">
      <alignment vertical="center"/>
      <protection hidden="1"/>
    </xf>
    <xf numFmtId="0" fontId="2" fillId="3" borderId="5" xfId="0" applyFont="1" applyFill="1" applyBorder="1" applyAlignment="1" applyProtection="1">
      <alignment vertical="center"/>
      <protection hidden="1"/>
    </xf>
    <xf numFmtId="0" fontId="3" fillId="2" borderId="7" xfId="0" applyFont="1" applyFill="1" applyBorder="1" applyAlignment="1" applyProtection="1">
      <alignment vertical="center"/>
      <protection hidden="1"/>
    </xf>
    <xf numFmtId="0" fontId="3" fillId="2" borderId="8" xfId="0" applyFont="1" applyFill="1" applyBorder="1" applyAlignment="1" applyProtection="1">
      <alignment vertical="center"/>
      <protection hidden="1"/>
    </xf>
    <xf numFmtId="0" fontId="3" fillId="2" borderId="9" xfId="0" applyFont="1" applyFill="1" applyBorder="1" applyAlignment="1" applyProtection="1">
      <alignment vertical="center"/>
      <protection hidden="1"/>
    </xf>
    <xf numFmtId="0" fontId="4" fillId="3" borderId="10" xfId="0" applyFont="1" applyFill="1" applyBorder="1" applyAlignment="1" applyProtection="1">
      <alignment horizontal="center" vertical="center"/>
      <protection hidden="1"/>
    </xf>
    <xf numFmtId="0" fontId="4" fillId="3" borderId="11" xfId="0" applyFont="1" applyFill="1" applyBorder="1" applyAlignment="1" applyProtection="1">
      <alignment horizontal="center" vertical="center"/>
      <protection hidden="1"/>
    </xf>
    <xf numFmtId="0" fontId="4" fillId="3" borderId="12" xfId="0" applyFont="1" applyFill="1" applyBorder="1" applyAlignment="1" applyProtection="1">
      <alignment horizontal="center" vertical="center"/>
      <protection hidden="1"/>
    </xf>
    <xf numFmtId="0" fontId="6" fillId="0" borderId="13" xfId="2" applyFont="1" applyBorder="1" applyAlignment="1">
      <alignment horizontal="center" vertical="center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15" xfId="0" applyFont="1" applyFill="1" applyBorder="1" applyAlignment="1" applyProtection="1">
      <alignment horizontal="center" vertical="center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6" fillId="0" borderId="17" xfId="2" applyFont="1" applyBorder="1" applyAlignment="1">
      <alignment horizontal="center" vertical="center"/>
    </xf>
    <xf numFmtId="0" fontId="6" fillId="0" borderId="14" xfId="2" applyFont="1" applyBorder="1" applyAlignment="1">
      <alignment horizontal="center" vertical="center"/>
    </xf>
    <xf numFmtId="0" fontId="6" fillId="0" borderId="18" xfId="2" applyFont="1" applyBorder="1" applyAlignment="1">
      <alignment horizontal="center" vertical="center"/>
    </xf>
    <xf numFmtId="0" fontId="6" fillId="0" borderId="18" xfId="2" applyFont="1" applyFill="1" applyBorder="1" applyAlignment="1">
      <alignment horizontal="center" vertical="center"/>
    </xf>
    <xf numFmtId="0" fontId="5" fillId="0" borderId="19" xfId="2" applyFont="1" applyBorder="1" applyAlignment="1">
      <alignment horizontal="center" vertical="center"/>
    </xf>
    <xf numFmtId="0" fontId="5" fillId="0" borderId="19" xfId="2" applyFont="1" applyBorder="1" applyAlignment="1">
      <alignment horizontal="center" vertical="center" wrapText="1"/>
    </xf>
    <xf numFmtId="164" fontId="5" fillId="0" borderId="20" xfId="0" applyNumberFormat="1" applyFont="1" applyBorder="1"/>
    <xf numFmtId="0" fontId="5" fillId="0" borderId="25" xfId="2" applyFont="1" applyBorder="1" applyAlignment="1">
      <alignment horizontal="center" vertical="center"/>
    </xf>
    <xf numFmtId="0" fontId="5" fillId="0" borderId="25" xfId="2" applyFont="1" applyBorder="1" applyAlignment="1">
      <alignment horizontal="center" vertical="center" wrapText="1"/>
    </xf>
    <xf numFmtId="10" fontId="5" fillId="0" borderId="26" xfId="1" applyNumberFormat="1" applyFont="1" applyBorder="1"/>
    <xf numFmtId="0" fontId="5" fillId="0" borderId="13" xfId="2" applyFont="1" applyBorder="1" applyAlignment="1">
      <alignment horizontal="center" vertical="center"/>
    </xf>
    <xf numFmtId="0" fontId="5" fillId="0" borderId="13" xfId="2" applyFont="1" applyBorder="1" applyAlignment="1">
      <alignment horizontal="center" vertical="center" wrapText="1"/>
    </xf>
    <xf numFmtId="164" fontId="5" fillId="0" borderId="2" xfId="0" applyNumberFormat="1" applyFont="1" applyBorder="1"/>
    <xf numFmtId="0" fontId="5" fillId="0" borderId="17" xfId="2" applyFont="1" applyBorder="1" applyAlignment="1">
      <alignment horizontal="center" vertical="center"/>
    </xf>
    <xf numFmtId="0" fontId="5" fillId="0" borderId="17" xfId="2" applyFont="1" applyBorder="1" applyAlignment="1">
      <alignment horizontal="center" vertical="center" wrapText="1"/>
    </xf>
    <xf numFmtId="9" fontId="5" fillId="0" borderId="31" xfId="1" applyFont="1" applyBorder="1"/>
    <xf numFmtId="10" fontId="5" fillId="0" borderId="31" xfId="1" applyNumberFormat="1" applyFont="1" applyBorder="1"/>
    <xf numFmtId="0" fontId="5" fillId="3" borderId="13" xfId="2" applyFont="1" applyFill="1" applyBorder="1" applyAlignment="1">
      <alignment horizontal="center" vertical="center" wrapText="1"/>
    </xf>
    <xf numFmtId="0" fontId="5" fillId="3" borderId="17" xfId="2" applyFont="1" applyFill="1" applyBorder="1" applyAlignment="1">
      <alignment horizontal="center" vertical="center" wrapText="1"/>
    </xf>
    <xf numFmtId="165" fontId="5" fillId="0" borderId="2" xfId="1" applyNumberFormat="1" applyFont="1" applyBorder="1"/>
    <xf numFmtId="0" fontId="5" fillId="0" borderId="37" xfId="2" applyFont="1" applyBorder="1" applyAlignment="1">
      <alignment horizontal="center" vertical="center"/>
    </xf>
    <xf numFmtId="0" fontId="5" fillId="0" borderId="38" xfId="2" applyFont="1" applyBorder="1" applyAlignment="1">
      <alignment horizontal="center" vertical="center"/>
    </xf>
    <xf numFmtId="0" fontId="6" fillId="0" borderId="39" xfId="2" applyFont="1" applyBorder="1" applyAlignment="1">
      <alignment horizontal="center"/>
    </xf>
    <xf numFmtId="0" fontId="6" fillId="0" borderId="24" xfId="2" applyFont="1" applyBorder="1" applyAlignment="1">
      <alignment horizontal="center"/>
    </xf>
    <xf numFmtId="164" fontId="5" fillId="0" borderId="40" xfId="0" applyNumberFormat="1" applyFont="1" applyBorder="1" applyAlignment="1">
      <alignment horizontal="center" vertical="center"/>
    </xf>
    <xf numFmtId="164" fontId="5" fillId="0" borderId="40" xfId="0" applyNumberFormat="1" applyFont="1" applyBorder="1" applyAlignment="1">
      <alignment horizontal="center"/>
    </xf>
    <xf numFmtId="164" fontId="5" fillId="0" borderId="41" xfId="0" applyNumberFormat="1" applyFont="1" applyBorder="1" applyAlignment="1">
      <alignment horizontal="center"/>
    </xf>
    <xf numFmtId="166" fontId="5" fillId="0" borderId="3" xfId="0" applyNumberFormat="1" applyFont="1" applyBorder="1"/>
    <xf numFmtId="166" fontId="5" fillId="0" borderId="13" xfId="0" applyNumberFormat="1" applyFont="1" applyBorder="1"/>
    <xf numFmtId="166" fontId="5" fillId="0" borderId="2" xfId="0" applyNumberFormat="1" applyFont="1" applyBorder="1"/>
    <xf numFmtId="0" fontId="0" fillId="0" borderId="40" xfId="0" applyBorder="1"/>
    <xf numFmtId="0" fontId="0" fillId="0" borderId="41" xfId="0" applyBorder="1"/>
    <xf numFmtId="0" fontId="6" fillId="0" borderId="42" xfId="2" applyFont="1" applyBorder="1" applyAlignment="1">
      <alignment horizontal="center"/>
    </xf>
    <xf numFmtId="0" fontId="6" fillId="0" borderId="43" xfId="2" applyFont="1" applyBorder="1" applyAlignment="1">
      <alignment horizontal="center"/>
    </xf>
    <xf numFmtId="164" fontId="5" fillId="0" borderId="10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6" fontId="0" fillId="0" borderId="6" xfId="0" applyNumberFormat="1" applyBorder="1"/>
    <xf numFmtId="166" fontId="0" fillId="0" borderId="44" xfId="0" applyNumberFormat="1" applyBorder="1"/>
    <xf numFmtId="166" fontId="0" fillId="0" borderId="0" xfId="0" applyNumberFormat="1" applyBorder="1"/>
    <xf numFmtId="0" fontId="0" fillId="0" borderId="4" xfId="0" applyBorder="1"/>
    <xf numFmtId="9" fontId="5" fillId="0" borderId="40" xfId="0" applyNumberFormat="1" applyFont="1" applyBorder="1" applyAlignment="1">
      <alignment horizontal="center" vertical="center"/>
    </xf>
    <xf numFmtId="9" fontId="5" fillId="0" borderId="4" xfId="0" applyNumberFormat="1" applyFont="1" applyBorder="1" applyAlignment="1">
      <alignment horizontal="center"/>
    </xf>
    <xf numFmtId="9" fontId="5" fillId="0" borderId="6" xfId="0" applyNumberFormat="1" applyFont="1" applyBorder="1" applyAlignment="1">
      <alignment horizontal="center"/>
    </xf>
    <xf numFmtId="167" fontId="5" fillId="0" borderId="16" xfId="1" applyNumberFormat="1" applyFont="1" applyBorder="1"/>
    <xf numFmtId="167" fontId="5" fillId="0" borderId="18" xfId="1" applyNumberFormat="1" applyFont="1" applyBorder="1"/>
    <xf numFmtId="167" fontId="5" fillId="0" borderId="15" xfId="1" applyNumberFormat="1" applyFont="1" applyBorder="1"/>
    <xf numFmtId="0" fontId="6" fillId="0" borderId="32" xfId="2" applyFont="1" applyBorder="1" applyAlignment="1">
      <alignment horizontal="center"/>
    </xf>
    <xf numFmtId="0" fontId="6" fillId="0" borderId="34" xfId="2" applyFont="1" applyBorder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167" fontId="5" fillId="0" borderId="45" xfId="0" applyNumberFormat="1" applyFont="1" applyBorder="1"/>
    <xf numFmtId="167" fontId="5" fillId="0" borderId="17" xfId="1" applyNumberFormat="1" applyFont="1" applyBorder="1"/>
    <xf numFmtId="9" fontId="5" fillId="2" borderId="14" xfId="0" applyNumberFormat="1" applyFont="1" applyFill="1" applyBorder="1"/>
    <xf numFmtId="0" fontId="0" fillId="0" borderId="10" xfId="0" applyBorder="1"/>
    <xf numFmtId="9" fontId="0" fillId="0" borderId="12" xfId="0" applyNumberFormat="1" applyBorder="1"/>
    <xf numFmtId="9" fontId="0" fillId="0" borderId="0" xfId="0" applyNumberFormat="1" applyBorder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2" borderId="48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164" fontId="5" fillId="0" borderId="21" xfId="0" applyNumberFormat="1" applyFont="1" applyBorder="1" applyProtection="1">
      <protection locked="0"/>
    </xf>
    <xf numFmtId="164" fontId="5" fillId="0" borderId="22" xfId="0" applyNumberFormat="1" applyFont="1" applyBorder="1" applyProtection="1">
      <protection locked="0"/>
    </xf>
    <xf numFmtId="164" fontId="5" fillId="4" borderId="22" xfId="0" applyNumberFormat="1" applyFont="1" applyFill="1" applyBorder="1" applyProtection="1">
      <protection locked="0"/>
    </xf>
    <xf numFmtId="0" fontId="5" fillId="0" borderId="22" xfId="0" applyFont="1" applyBorder="1" applyProtection="1">
      <protection locked="0"/>
    </xf>
    <xf numFmtId="0" fontId="5" fillId="0" borderId="23" xfId="0" applyFont="1" applyBorder="1" applyProtection="1">
      <protection locked="0"/>
    </xf>
    <xf numFmtId="0" fontId="0" fillId="0" borderId="23" xfId="0" applyBorder="1" applyProtection="1">
      <protection locked="0"/>
    </xf>
    <xf numFmtId="0" fontId="0" fillId="0" borderId="24" xfId="0" applyBorder="1" applyProtection="1">
      <protection locked="0"/>
    </xf>
    <xf numFmtId="10" fontId="5" fillId="0" borderId="27" xfId="1" applyNumberFormat="1" applyFont="1" applyBorder="1" applyProtection="1">
      <protection locked="0"/>
    </xf>
    <xf numFmtId="10" fontId="5" fillId="0" borderId="28" xfId="1" applyNumberFormat="1" applyFont="1" applyBorder="1" applyProtection="1">
      <protection locked="0"/>
    </xf>
    <xf numFmtId="9" fontId="5" fillId="4" borderId="28" xfId="0" applyNumberFormat="1" applyFont="1" applyFill="1" applyBorder="1" applyProtection="1">
      <protection locked="0"/>
    </xf>
    <xf numFmtId="0" fontId="5" fillId="0" borderId="28" xfId="0" applyFont="1" applyBorder="1" applyProtection="1">
      <protection locked="0"/>
    </xf>
    <xf numFmtId="0" fontId="0" fillId="0" borderId="28" xfId="0" applyBorder="1" applyProtection="1">
      <protection locked="0"/>
    </xf>
    <xf numFmtId="0" fontId="0" fillId="0" borderId="29" xfId="0" applyBorder="1" applyProtection="1">
      <protection locked="0"/>
    </xf>
    <xf numFmtId="0" fontId="0" fillId="0" borderId="22" xfId="0" applyBorder="1" applyProtection="1">
      <protection locked="0"/>
    </xf>
    <xf numFmtId="0" fontId="0" fillId="0" borderId="30" xfId="0" applyBorder="1" applyProtection="1">
      <protection locked="0"/>
    </xf>
    <xf numFmtId="10" fontId="5" fillId="0" borderId="32" xfId="1" applyNumberFormat="1" applyFont="1" applyBorder="1" applyProtection="1">
      <protection locked="0"/>
    </xf>
    <xf numFmtId="10" fontId="5" fillId="0" borderId="33" xfId="1" applyNumberFormat="1" applyFont="1" applyBorder="1" applyProtection="1">
      <protection locked="0"/>
    </xf>
    <xf numFmtId="9" fontId="5" fillId="4" borderId="33" xfId="0" applyNumberFormat="1" applyFont="1" applyFill="1" applyBorder="1" applyProtection="1">
      <protection locked="0"/>
    </xf>
    <xf numFmtId="0" fontId="5" fillId="0" borderId="33" xfId="0" applyFont="1" applyBorder="1" applyProtection="1">
      <protection locked="0"/>
    </xf>
    <xf numFmtId="0" fontId="0" fillId="0" borderId="33" xfId="0" applyBorder="1" applyProtection="1">
      <protection locked="0"/>
    </xf>
    <xf numFmtId="0" fontId="0" fillId="0" borderId="34" xfId="0" applyBorder="1" applyProtection="1">
      <protection locked="0"/>
    </xf>
    <xf numFmtId="9" fontId="5" fillId="4" borderId="33" xfId="1" applyFont="1" applyFill="1" applyBorder="1" applyProtection="1">
      <protection locked="0"/>
    </xf>
    <xf numFmtId="9" fontId="5" fillId="0" borderId="33" xfId="1" applyFont="1" applyBorder="1" applyProtection="1">
      <protection locked="0"/>
    </xf>
    <xf numFmtId="164" fontId="5" fillId="3" borderId="22" xfId="0" applyNumberFormat="1" applyFont="1" applyFill="1" applyBorder="1" applyProtection="1">
      <protection locked="0"/>
    </xf>
    <xf numFmtId="9" fontId="5" fillId="3" borderId="33" xfId="0" applyNumberFormat="1" applyFont="1" applyFill="1" applyBorder="1" applyProtection="1">
      <protection locked="0"/>
    </xf>
    <xf numFmtId="9" fontId="5" fillId="3" borderId="33" xfId="1" applyFont="1" applyFill="1" applyBorder="1" applyProtection="1">
      <protection locked="0"/>
    </xf>
    <xf numFmtId="165" fontId="5" fillId="0" borderId="21" xfId="1" applyNumberFormat="1" applyFont="1" applyBorder="1" applyProtection="1">
      <protection locked="0"/>
    </xf>
    <xf numFmtId="165" fontId="5" fillId="0" borderId="35" xfId="1" applyNumberFormat="1" applyFont="1" applyBorder="1" applyProtection="1">
      <protection locked="0"/>
    </xf>
    <xf numFmtId="165" fontId="5" fillId="4" borderId="22" xfId="0" applyNumberFormat="1" applyFont="1" applyFill="1" applyBorder="1" applyProtection="1">
      <protection locked="0"/>
    </xf>
    <xf numFmtId="10" fontId="5" fillId="0" borderId="36" xfId="1" applyNumberFormat="1" applyFont="1" applyBorder="1" applyProtection="1">
      <protection locked="0"/>
    </xf>
    <xf numFmtId="165" fontId="5" fillId="0" borderId="22" xfId="1" applyNumberFormat="1" applyFont="1" applyBorder="1" applyProtection="1">
      <protection locked="0"/>
    </xf>
  </cellXfs>
  <cellStyles count="3">
    <cellStyle name="Normal" xfId="0" builtinId="0"/>
    <cellStyle name="Normal 2" xfId="2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800100</xdr:colOff>
      <xdr:row>1</xdr:row>
      <xdr:rowOff>38100</xdr:rowOff>
    </xdr:from>
    <xdr:to>
      <xdr:col>9</xdr:col>
      <xdr:colOff>533400</xdr:colOff>
      <xdr:row>7</xdr:row>
      <xdr:rowOff>180975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9925" y="200025"/>
          <a:ext cx="22479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damento/delegacia/PLANILHA%20DELEGACIA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MEMÓRIA DE CÁLCULO"/>
      <sheetName val="CRONOGRAMA"/>
      <sheetName val="Detalhamento do BDI"/>
    </sheetNames>
    <sheetDataSet>
      <sheetData sheetId="0">
        <row r="13">
          <cell r="D13" t="str">
            <v xml:space="preserve">Serviços Preliminares </v>
          </cell>
        </row>
        <row r="21">
          <cell r="I21">
            <v>1371.1</v>
          </cell>
        </row>
        <row r="22">
          <cell r="D22" t="str">
            <v xml:space="preserve">Pisos internos </v>
          </cell>
        </row>
        <row r="25">
          <cell r="I25">
            <v>1770.74</v>
          </cell>
        </row>
        <row r="26">
          <cell r="D26" t="str">
            <v>Alvenaria e revestimento de paredes internas</v>
          </cell>
        </row>
        <row r="32">
          <cell r="I32">
            <v>3795.42</v>
          </cell>
        </row>
        <row r="33">
          <cell r="D33" t="str">
            <v>Esquadrias</v>
          </cell>
        </row>
        <row r="42">
          <cell r="I42">
            <v>2284.4699999999998</v>
          </cell>
        </row>
        <row r="43">
          <cell r="D43" t="str">
            <v>Pintura sobre paredes e teto</v>
          </cell>
        </row>
        <row r="47">
          <cell r="I47">
            <v>4634.72</v>
          </cell>
        </row>
        <row r="48">
          <cell r="D48" t="str">
            <v>Tetos</v>
          </cell>
        </row>
        <row r="50">
          <cell r="I50">
            <v>471.81</v>
          </cell>
        </row>
        <row r="51">
          <cell r="D51" t="str">
            <v xml:space="preserve">Instalações Hidrosanitárias </v>
          </cell>
        </row>
        <row r="61">
          <cell r="I61">
            <v>2088.15</v>
          </cell>
        </row>
        <row r="62">
          <cell r="D62" t="str">
            <v>Serviços Extras</v>
          </cell>
        </row>
        <row r="65">
          <cell r="I65">
            <v>1000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abSelected="1" zoomScaleNormal="100" workbookViewId="0">
      <selection activeCell="C8" sqref="C8"/>
    </sheetView>
  </sheetViews>
  <sheetFormatPr defaultRowHeight="12.75" x14ac:dyDescent="0.2"/>
  <cols>
    <col min="1" max="1" width="7.85546875" customWidth="1"/>
    <col min="2" max="2" width="32.28515625" customWidth="1"/>
    <col min="3" max="3" width="15.85546875" customWidth="1"/>
    <col min="4" max="4" width="11.140625" customWidth="1"/>
    <col min="5" max="5" width="10.85546875" customWidth="1"/>
    <col min="6" max="6" width="15.28515625" customWidth="1"/>
    <col min="7" max="8" width="14.28515625" bestFit="1" customWidth="1"/>
  </cols>
  <sheetData>
    <row r="1" spans="1:10" ht="12.75" customHeight="1" x14ac:dyDescent="0.2">
      <c r="A1" s="1"/>
      <c r="B1" s="2"/>
      <c r="C1" s="2"/>
      <c r="D1" s="2"/>
      <c r="E1" s="2"/>
      <c r="F1" s="2"/>
      <c r="G1" s="2"/>
      <c r="H1" s="2"/>
      <c r="I1" s="2"/>
      <c r="J1" s="3"/>
    </row>
    <row r="2" spans="1:10" ht="15.75" customHeight="1" x14ac:dyDescent="0.2">
      <c r="A2" s="4" t="s">
        <v>0</v>
      </c>
      <c r="B2" s="5"/>
      <c r="C2" s="5"/>
      <c r="D2" s="5"/>
      <c r="E2" s="5"/>
      <c r="F2" s="5"/>
      <c r="G2" s="5"/>
      <c r="H2" s="6"/>
      <c r="I2" s="7"/>
      <c r="J2" s="8"/>
    </row>
    <row r="3" spans="1:10" ht="16.5" customHeight="1" x14ac:dyDescent="0.2">
      <c r="A3" s="4" t="s">
        <v>1</v>
      </c>
      <c r="B3" s="9"/>
      <c r="C3" s="9"/>
      <c r="D3" s="9"/>
      <c r="E3" s="9"/>
      <c r="F3" s="9"/>
      <c r="G3" s="5"/>
      <c r="H3" s="6"/>
      <c r="I3" s="7"/>
      <c r="J3" s="8"/>
    </row>
    <row r="4" spans="1:10" ht="15.75" customHeight="1" x14ac:dyDescent="0.2">
      <c r="A4" s="10" t="s">
        <v>2</v>
      </c>
      <c r="B4" s="11"/>
      <c r="C4" s="11"/>
      <c r="D4" s="11"/>
      <c r="E4" s="11"/>
      <c r="F4" s="11"/>
      <c r="G4" s="11"/>
      <c r="H4" s="12"/>
      <c r="I4" s="7"/>
      <c r="J4" s="8"/>
    </row>
    <row r="5" spans="1:10" ht="15.75" customHeight="1" x14ac:dyDescent="0.2">
      <c r="A5" s="10" t="s">
        <v>3</v>
      </c>
      <c r="B5" s="11"/>
      <c r="C5" s="11"/>
      <c r="D5" s="11"/>
      <c r="E5" s="11"/>
      <c r="F5" s="11"/>
      <c r="G5" s="11"/>
      <c r="H5" s="12"/>
      <c r="I5" s="7"/>
      <c r="J5" s="8"/>
    </row>
    <row r="6" spans="1:10" ht="15.75" customHeight="1" x14ac:dyDescent="0.2">
      <c r="A6" s="10" t="s">
        <v>4</v>
      </c>
      <c r="B6" s="11"/>
      <c r="C6" s="11"/>
      <c r="D6" s="11"/>
      <c r="E6" s="11"/>
      <c r="F6" s="11"/>
      <c r="G6" s="11"/>
      <c r="H6" s="12"/>
      <c r="I6" s="7"/>
      <c r="J6" s="8"/>
    </row>
    <row r="7" spans="1:10" ht="15.75" customHeight="1" x14ac:dyDescent="0.2">
      <c r="A7" s="10" t="s">
        <v>5</v>
      </c>
      <c r="B7" s="11"/>
      <c r="C7" s="11"/>
      <c r="D7" s="11"/>
      <c r="E7" s="11"/>
      <c r="F7" s="11"/>
      <c r="G7" s="11"/>
      <c r="H7" s="12"/>
      <c r="I7" s="7"/>
      <c r="J7" s="8"/>
    </row>
    <row r="8" spans="1:10" ht="15.75" customHeight="1" x14ac:dyDescent="0.2">
      <c r="A8" s="10" t="s">
        <v>6</v>
      </c>
      <c r="B8" s="11"/>
      <c r="C8" s="11"/>
      <c r="D8" s="11"/>
      <c r="E8" s="11"/>
      <c r="F8" s="11"/>
      <c r="G8" s="11"/>
      <c r="H8" s="12"/>
      <c r="I8" s="7"/>
      <c r="J8" s="8"/>
    </row>
    <row r="9" spans="1:10" ht="13.5" customHeight="1" x14ac:dyDescent="0.2">
      <c r="A9" s="13"/>
      <c r="B9" s="14"/>
      <c r="C9" s="14"/>
      <c r="D9" s="14"/>
      <c r="E9" s="14"/>
      <c r="F9" s="14"/>
      <c r="G9" s="14"/>
      <c r="H9" s="14"/>
      <c r="I9" s="14"/>
      <c r="J9" s="15"/>
    </row>
    <row r="10" spans="1:10" ht="27" customHeight="1" thickBot="1" x14ac:dyDescent="0.25">
      <c r="A10" s="16" t="s">
        <v>7</v>
      </c>
      <c r="B10" s="17"/>
      <c r="C10" s="17"/>
      <c r="D10" s="17"/>
      <c r="E10" s="17"/>
      <c r="F10" s="17"/>
      <c r="G10" s="17"/>
      <c r="H10" s="17"/>
      <c r="I10" s="17"/>
      <c r="J10" s="18"/>
    </row>
    <row r="11" spans="1:10" ht="27" customHeight="1" thickBot="1" x14ac:dyDescent="0.25">
      <c r="A11" s="19" t="s">
        <v>8</v>
      </c>
      <c r="B11" s="19" t="s">
        <v>9</v>
      </c>
      <c r="C11" s="19" t="s">
        <v>10</v>
      </c>
      <c r="D11" s="20" t="s">
        <v>11</v>
      </c>
      <c r="E11" s="20"/>
      <c r="F11" s="21" t="s">
        <v>12</v>
      </c>
      <c r="G11" s="22"/>
      <c r="H11" s="23"/>
      <c r="I11" s="24" t="s">
        <v>13</v>
      </c>
      <c r="J11" s="25"/>
    </row>
    <row r="12" spans="1:10" ht="14.25" customHeight="1" thickBot="1" x14ac:dyDescent="0.25">
      <c r="A12" s="26"/>
      <c r="B12" s="26"/>
      <c r="C12" s="26"/>
      <c r="D12" s="27" t="s">
        <v>14</v>
      </c>
      <c r="E12" s="28" t="s">
        <v>15</v>
      </c>
      <c r="F12" s="28" t="s">
        <v>16</v>
      </c>
      <c r="G12" s="28" t="s">
        <v>17</v>
      </c>
      <c r="H12" s="28" t="s">
        <v>18</v>
      </c>
      <c r="I12" s="29" t="s">
        <v>19</v>
      </c>
      <c r="J12" s="29" t="s">
        <v>20</v>
      </c>
    </row>
    <row r="13" spans="1:10" x14ac:dyDescent="0.2">
      <c r="A13" s="30" t="s">
        <v>21</v>
      </c>
      <c r="B13" s="31" t="str">
        <f>[1]PLANILHA!D13</f>
        <v xml:space="preserve">Serviços Preliminares </v>
      </c>
      <c r="C13" s="32">
        <f>[1]PLANILHA!I21</f>
        <v>1371.1</v>
      </c>
      <c r="D13" s="93"/>
      <c r="E13" s="94"/>
      <c r="F13" s="95">
        <f>C13</f>
        <v>1371.1</v>
      </c>
      <c r="G13" s="96"/>
      <c r="H13" s="97"/>
      <c r="I13" s="98"/>
      <c r="J13" s="99"/>
    </row>
    <row r="14" spans="1:10" ht="13.5" thickBot="1" x14ac:dyDescent="0.25">
      <c r="A14" s="33"/>
      <c r="B14" s="34"/>
      <c r="C14" s="35">
        <f>C13/C29</f>
        <v>7.8724605128152117E-2</v>
      </c>
      <c r="D14" s="100"/>
      <c r="E14" s="101"/>
      <c r="F14" s="102">
        <v>1</v>
      </c>
      <c r="G14" s="103"/>
      <c r="H14" s="103"/>
      <c r="I14" s="104"/>
      <c r="J14" s="105"/>
    </row>
    <row r="15" spans="1:10" x14ac:dyDescent="0.2">
      <c r="A15" s="36" t="s">
        <v>22</v>
      </c>
      <c r="B15" s="37" t="str">
        <f>[1]PLANILHA!D22</f>
        <v xml:space="preserve">Pisos internos </v>
      </c>
      <c r="C15" s="38">
        <f>[1]PLANILHA!I25</f>
        <v>1770.74</v>
      </c>
      <c r="D15" s="93"/>
      <c r="E15" s="94"/>
      <c r="F15" s="95">
        <f>C15</f>
        <v>1770.74</v>
      </c>
      <c r="G15" s="96"/>
      <c r="H15" s="96"/>
      <c r="I15" s="106"/>
      <c r="J15" s="107"/>
    </row>
    <row r="16" spans="1:10" ht="13.5" thickBot="1" x14ac:dyDescent="0.25">
      <c r="A16" s="39"/>
      <c r="B16" s="40"/>
      <c r="C16" s="41">
        <f>C15/C29</f>
        <v>0.10167078060289118</v>
      </c>
      <c r="D16" s="108"/>
      <c r="E16" s="109"/>
      <c r="F16" s="110">
        <v>1</v>
      </c>
      <c r="G16" s="111"/>
      <c r="H16" s="111"/>
      <c r="I16" s="112"/>
      <c r="J16" s="113"/>
    </row>
    <row r="17" spans="1:10" x14ac:dyDescent="0.2">
      <c r="A17" s="36" t="s">
        <v>23</v>
      </c>
      <c r="B17" s="37" t="str">
        <f>[1]PLANILHA!D26</f>
        <v>Alvenaria e revestimento de paredes internas</v>
      </c>
      <c r="C17" s="38">
        <f>[1]PLANILHA!I32</f>
        <v>3795.42</v>
      </c>
      <c r="D17" s="93"/>
      <c r="E17" s="94"/>
      <c r="F17" s="95">
        <f>C17/2</f>
        <v>1897.71</v>
      </c>
      <c r="G17" s="95">
        <f>C17/2</f>
        <v>1897.71</v>
      </c>
      <c r="H17" s="96"/>
      <c r="I17" s="106"/>
      <c r="J17" s="107"/>
    </row>
    <row r="18" spans="1:10" ht="13.5" thickBot="1" x14ac:dyDescent="0.25">
      <c r="A18" s="39"/>
      <c r="B18" s="40"/>
      <c r="C18" s="42">
        <f>C17/C29</f>
        <v>0.21792206315767718</v>
      </c>
      <c r="D18" s="108"/>
      <c r="E18" s="109"/>
      <c r="F18" s="114">
        <v>0.5</v>
      </c>
      <c r="G18" s="110">
        <v>0.5</v>
      </c>
      <c r="H18" s="111"/>
      <c r="I18" s="112"/>
      <c r="J18" s="113"/>
    </row>
    <row r="19" spans="1:10" x14ac:dyDescent="0.2">
      <c r="A19" s="36" t="s">
        <v>24</v>
      </c>
      <c r="B19" s="43" t="str">
        <f>[1]PLANILHA!D33</f>
        <v>Esquadrias</v>
      </c>
      <c r="C19" s="38">
        <f>[1]PLANILHA!I42</f>
        <v>2284.4699999999998</v>
      </c>
      <c r="D19" s="93"/>
      <c r="E19" s="94"/>
      <c r="F19" s="94"/>
      <c r="G19" s="95">
        <f>C19</f>
        <v>2284.4699999999998</v>
      </c>
      <c r="H19" s="96"/>
      <c r="I19" s="106"/>
      <c r="J19" s="107"/>
    </row>
    <row r="20" spans="1:10" ht="13.5" thickBot="1" x14ac:dyDescent="0.25">
      <c r="A20" s="39"/>
      <c r="B20" s="44"/>
      <c r="C20" s="42">
        <f>C19/C29</f>
        <v>0.1311676746241045</v>
      </c>
      <c r="D20" s="108"/>
      <c r="E20" s="109"/>
      <c r="F20" s="115"/>
      <c r="G20" s="110">
        <v>1</v>
      </c>
      <c r="H20" s="111"/>
      <c r="I20" s="112"/>
      <c r="J20" s="113"/>
    </row>
    <row r="21" spans="1:10" x14ac:dyDescent="0.2">
      <c r="A21" s="36" t="s">
        <v>25</v>
      </c>
      <c r="B21" s="43" t="str">
        <f>[1]PLANILHA!D43</f>
        <v>Pintura sobre paredes e teto</v>
      </c>
      <c r="C21" s="38">
        <f>[1]PLANILHA!I47</f>
        <v>4634.72</v>
      </c>
      <c r="D21" s="93"/>
      <c r="E21" s="94"/>
      <c r="F21" s="96"/>
      <c r="G21" s="95">
        <f>C21</f>
        <v>4634.72</v>
      </c>
      <c r="H21" s="116"/>
      <c r="I21" s="106"/>
      <c r="J21" s="107"/>
    </row>
    <row r="22" spans="1:10" ht="13.5" thickBot="1" x14ac:dyDescent="0.25">
      <c r="A22" s="39"/>
      <c r="B22" s="44"/>
      <c r="C22" s="42">
        <f>C21/C29</f>
        <v>0.26611224701301822</v>
      </c>
      <c r="D22" s="108"/>
      <c r="E22" s="109"/>
      <c r="F22" s="111"/>
      <c r="G22" s="114">
        <v>1</v>
      </c>
      <c r="H22" s="112"/>
      <c r="I22" s="117"/>
      <c r="J22" s="113"/>
    </row>
    <row r="23" spans="1:10" x14ac:dyDescent="0.2">
      <c r="A23" s="36" t="s">
        <v>26</v>
      </c>
      <c r="B23" s="43" t="str">
        <f>[1]PLANILHA!D48</f>
        <v>Tetos</v>
      </c>
      <c r="C23" s="38">
        <f>[1]PLANILHA!I50</f>
        <v>471.81</v>
      </c>
      <c r="D23" s="93"/>
      <c r="E23" s="94"/>
      <c r="F23" s="96"/>
      <c r="G23" s="116"/>
      <c r="H23" s="95">
        <f>C23</f>
        <v>471.81</v>
      </c>
      <c r="I23" s="106"/>
      <c r="J23" s="107"/>
    </row>
    <row r="24" spans="1:10" ht="13.5" thickBot="1" x14ac:dyDescent="0.25">
      <c r="A24" s="39"/>
      <c r="B24" s="44"/>
      <c r="C24" s="42">
        <f>C23/C29</f>
        <v>2.7089968598580306E-2</v>
      </c>
      <c r="D24" s="108"/>
      <c r="E24" s="109"/>
      <c r="F24" s="111"/>
      <c r="G24" s="118"/>
      <c r="H24" s="110">
        <v>1</v>
      </c>
      <c r="I24" s="112"/>
      <c r="J24" s="113"/>
    </row>
    <row r="25" spans="1:10" ht="18.75" customHeight="1" x14ac:dyDescent="0.2">
      <c r="A25" s="36" t="s">
        <v>27</v>
      </c>
      <c r="B25" s="43" t="str">
        <f>[1]PLANILHA!D51</f>
        <v xml:space="preserve">Instalações Hidrosanitárias </v>
      </c>
      <c r="C25" s="45">
        <f>[1]PLANILHA!I61</f>
        <v>2088.15</v>
      </c>
      <c r="D25" s="119"/>
      <c r="E25" s="120"/>
      <c r="F25" s="96"/>
      <c r="G25" s="96"/>
      <c r="H25" s="121">
        <f>C25</f>
        <v>2088.15</v>
      </c>
      <c r="I25" s="106"/>
      <c r="J25" s="107"/>
    </row>
    <row r="26" spans="1:10" ht="16.5" customHeight="1" thickBot="1" x14ac:dyDescent="0.25">
      <c r="A26" s="39"/>
      <c r="B26" s="44"/>
      <c r="C26" s="42">
        <f>C25/C29</f>
        <v>0.11989554678604834</v>
      </c>
      <c r="D26" s="108"/>
      <c r="E26" s="122"/>
      <c r="F26" s="111"/>
      <c r="G26" s="111"/>
      <c r="H26" s="110">
        <v>1</v>
      </c>
      <c r="I26" s="112"/>
      <c r="J26" s="113"/>
    </row>
    <row r="27" spans="1:10" ht="16.5" customHeight="1" x14ac:dyDescent="0.2">
      <c r="A27" s="46" t="s">
        <v>28</v>
      </c>
      <c r="B27" s="43" t="str">
        <f>[1]PLANILHA!D62</f>
        <v>Serviços Extras</v>
      </c>
      <c r="C27" s="45">
        <f>[1]PLANILHA!I65</f>
        <v>1000</v>
      </c>
      <c r="D27" s="119"/>
      <c r="E27" s="123"/>
      <c r="F27" s="96"/>
      <c r="G27" s="96"/>
      <c r="H27" s="121">
        <f>C27</f>
        <v>1000</v>
      </c>
      <c r="I27" s="106"/>
      <c r="J27" s="107"/>
    </row>
    <row r="28" spans="1:10" ht="16.5" customHeight="1" thickBot="1" x14ac:dyDescent="0.25">
      <c r="A28" s="47"/>
      <c r="B28" s="44"/>
      <c r="C28" s="42">
        <f>C27/C29</f>
        <v>5.7417114089528209E-2</v>
      </c>
      <c r="D28" s="108"/>
      <c r="E28" s="109"/>
      <c r="F28" s="111"/>
      <c r="G28" s="111"/>
      <c r="H28" s="110">
        <v>1</v>
      </c>
      <c r="I28" s="112"/>
      <c r="J28" s="113"/>
    </row>
    <row r="29" spans="1:10" x14ac:dyDescent="0.2">
      <c r="A29" s="48" t="s">
        <v>29</v>
      </c>
      <c r="B29" s="49"/>
      <c r="C29" s="50">
        <f>SUM(C27+C25+C23+C21+C19+C17+C15+C13)</f>
        <v>17416.41</v>
      </c>
      <c r="D29" s="51"/>
      <c r="E29" s="52"/>
      <c r="F29" s="53">
        <f>SUM(F13+F15+F17)</f>
        <v>5039.55</v>
      </c>
      <c r="G29" s="54">
        <f>G17+G19+G21</f>
        <v>8816.9000000000015</v>
      </c>
      <c r="H29" s="55">
        <f>SUM(H25+H27+H23)</f>
        <v>3559.96</v>
      </c>
      <c r="I29" s="56"/>
      <c r="J29" s="57"/>
    </row>
    <row r="30" spans="1:10" ht="13.5" thickBot="1" x14ac:dyDescent="0.25">
      <c r="A30" s="58" t="s">
        <v>30</v>
      </c>
      <c r="B30" s="59"/>
      <c r="C30" s="60"/>
      <c r="D30" s="61"/>
      <c r="E30" s="62"/>
      <c r="F30" s="63">
        <f>F29</f>
        <v>5039.55</v>
      </c>
      <c r="G30" s="64">
        <f>G29+F29</f>
        <v>13856.45</v>
      </c>
      <c r="H30" s="65">
        <f>G30+H29</f>
        <v>17416.41</v>
      </c>
      <c r="I30" s="66"/>
      <c r="J30" s="8"/>
    </row>
    <row r="31" spans="1:10" ht="13.5" thickBot="1" x14ac:dyDescent="0.25">
      <c r="A31" s="58" t="s">
        <v>31</v>
      </c>
      <c r="B31" s="59"/>
      <c r="C31" s="67">
        <f>C14+C16+C18+C20+C22+C24+C26+C28</f>
        <v>1</v>
      </c>
      <c r="D31" s="68"/>
      <c r="E31" s="69"/>
      <c r="F31" s="70">
        <f>F29/C29</f>
        <v>0.28935641730988187</v>
      </c>
      <c r="G31" s="71">
        <f>G29/C29</f>
        <v>0.50624095321596141</v>
      </c>
      <c r="H31" s="72">
        <f>H29/C29</f>
        <v>0.20440262947415686</v>
      </c>
      <c r="I31" s="66"/>
      <c r="J31" s="8"/>
    </row>
    <row r="32" spans="1:10" ht="13.5" thickBot="1" x14ac:dyDescent="0.25">
      <c r="A32" s="73" t="s">
        <v>32</v>
      </c>
      <c r="B32" s="74"/>
      <c r="C32" s="75"/>
      <c r="D32" s="76"/>
      <c r="E32" s="77"/>
      <c r="F32" s="78">
        <f>F31</f>
        <v>0.28935641730988187</v>
      </c>
      <c r="G32" s="79">
        <f>G31+F32</f>
        <v>0.79559737052584323</v>
      </c>
      <c r="H32" s="80">
        <f>H31+G32</f>
        <v>1</v>
      </c>
      <c r="I32" s="81"/>
      <c r="J32" s="82"/>
    </row>
    <row r="33" spans="1:10" x14ac:dyDescent="0.2">
      <c r="A33" s="66"/>
      <c r="B33" s="7"/>
      <c r="C33" s="7"/>
      <c r="D33" s="7"/>
      <c r="E33" s="7"/>
      <c r="F33" s="7"/>
      <c r="G33" s="7"/>
      <c r="H33" s="7"/>
      <c r="I33" s="83"/>
      <c r="J33" s="8"/>
    </row>
    <row r="34" spans="1:10" x14ac:dyDescent="0.2">
      <c r="A34" s="66"/>
      <c r="B34" s="7"/>
      <c r="C34" s="7"/>
      <c r="D34" s="7"/>
      <c r="E34" s="7"/>
      <c r="F34" s="7"/>
      <c r="G34" s="7"/>
      <c r="H34" s="7"/>
      <c r="I34" s="7"/>
      <c r="J34" s="8"/>
    </row>
    <row r="35" spans="1:10" x14ac:dyDescent="0.2">
      <c r="A35" s="66"/>
      <c r="B35" s="7"/>
      <c r="C35" s="7"/>
      <c r="D35" s="7"/>
      <c r="E35" s="7"/>
      <c r="F35" s="7"/>
      <c r="G35" s="7"/>
      <c r="H35" s="7"/>
      <c r="I35" s="7"/>
      <c r="J35" s="8"/>
    </row>
    <row r="36" spans="1:10" x14ac:dyDescent="0.2">
      <c r="A36" s="84" t="s">
        <v>33</v>
      </c>
      <c r="B36" s="85"/>
      <c r="C36" s="85"/>
      <c r="D36" s="85"/>
      <c r="E36" s="85"/>
      <c r="F36" s="85"/>
      <c r="G36" s="85"/>
      <c r="H36" s="85"/>
      <c r="I36" s="85"/>
      <c r="J36" s="86"/>
    </row>
    <row r="37" spans="1:10" x14ac:dyDescent="0.2">
      <c r="A37" s="84" t="s">
        <v>34</v>
      </c>
      <c r="B37" s="85"/>
      <c r="C37" s="85"/>
      <c r="D37" s="85"/>
      <c r="E37" s="85"/>
      <c r="F37" s="85"/>
      <c r="G37" s="85"/>
      <c r="H37" s="85"/>
      <c r="I37" s="85"/>
      <c r="J37" s="86"/>
    </row>
    <row r="38" spans="1:10" x14ac:dyDescent="0.2">
      <c r="A38" s="84" t="s">
        <v>35</v>
      </c>
      <c r="B38" s="85"/>
      <c r="C38" s="85"/>
      <c r="D38" s="85"/>
      <c r="E38" s="85"/>
      <c r="F38" s="85"/>
      <c r="G38" s="85"/>
      <c r="H38" s="85"/>
      <c r="I38" s="85"/>
      <c r="J38" s="86"/>
    </row>
    <row r="39" spans="1:10" x14ac:dyDescent="0.2">
      <c r="A39" s="87" t="s">
        <v>36</v>
      </c>
      <c r="B39" s="88"/>
      <c r="C39" s="88"/>
      <c r="D39" s="88"/>
      <c r="E39" s="88"/>
      <c r="F39" s="88"/>
      <c r="G39" s="88"/>
      <c r="H39" s="88"/>
      <c r="I39" s="88"/>
      <c r="J39" s="89"/>
    </row>
    <row r="40" spans="1:10" ht="13.5" thickBot="1" x14ac:dyDescent="0.25">
      <c r="A40" s="90"/>
      <c r="B40" s="91"/>
      <c r="C40" s="91"/>
      <c r="D40" s="91"/>
      <c r="E40" s="91"/>
      <c r="F40" s="91"/>
      <c r="G40" s="91"/>
      <c r="H40" s="91"/>
      <c r="I40" s="91"/>
      <c r="J40" s="92"/>
    </row>
  </sheetData>
  <sheetProtection algorithmName="SHA-512" hashValue="PnujHEpY4S6mxZN5FL+GL15XDfBGBb3wy4x46aT8nnS2uY6h9ePImV/AL2I6C73GoxTEvf5SZ0uXimsoeVRJfg==" saltValue="N5cYs/vhC9LvNncqc0aBbA==" spinCount="100000" sheet="1" formatCells="0" formatColumns="0" formatRows="0" insertColumns="0" insertRows="0" insertHyperlinks="0" deleteColumns="0" deleteRows="0" sort="0" autoFilter="0" pivotTables="0"/>
  <mergeCells count="35">
    <mergeCell ref="A39:J39"/>
    <mergeCell ref="A40:J40"/>
    <mergeCell ref="A31:B31"/>
    <mergeCell ref="C31:C32"/>
    <mergeCell ref="A32:B32"/>
    <mergeCell ref="A36:J36"/>
    <mergeCell ref="A37:J37"/>
    <mergeCell ref="A38:J38"/>
    <mergeCell ref="A25:A26"/>
    <mergeCell ref="B25:B26"/>
    <mergeCell ref="A27:A28"/>
    <mergeCell ref="B27:B28"/>
    <mergeCell ref="A29:B29"/>
    <mergeCell ref="C29:C30"/>
    <mergeCell ref="A30:B30"/>
    <mergeCell ref="A19:A20"/>
    <mergeCell ref="B19:B20"/>
    <mergeCell ref="A21:A22"/>
    <mergeCell ref="B21:B22"/>
    <mergeCell ref="A23:A24"/>
    <mergeCell ref="B23:B24"/>
    <mergeCell ref="A13:A14"/>
    <mergeCell ref="B13:B14"/>
    <mergeCell ref="A15:A16"/>
    <mergeCell ref="B15:B16"/>
    <mergeCell ref="A17:A18"/>
    <mergeCell ref="B17:B18"/>
    <mergeCell ref="A1:J1"/>
    <mergeCell ref="A10:J10"/>
    <mergeCell ref="A11:A12"/>
    <mergeCell ref="B11:B12"/>
    <mergeCell ref="C11:C12"/>
    <mergeCell ref="D11:E11"/>
    <mergeCell ref="F11:H11"/>
    <mergeCell ref="I11:J1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4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Planejamento</dc:creator>
  <cp:lastModifiedBy>Planejamento</cp:lastModifiedBy>
  <dcterms:created xsi:type="dcterms:W3CDTF">2017-06-13T18:38:58Z</dcterms:created>
  <dcterms:modified xsi:type="dcterms:W3CDTF">2017-06-13T18:40:15Z</dcterms:modified>
</cp:coreProperties>
</file>